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GiaDanny/Desktop/documentos_para_micrositio/Producto 1.3/"/>
    </mc:Choice>
  </mc:AlternateContent>
  <xr:revisionPtr revIDLastSave="0" documentId="13_ncr:1_{21AFDFAF-8974-E24F-A46B-6F7689508785}" xr6:coauthVersionLast="45" xr6:coauthVersionMax="45" xr10:uidLastSave="{00000000-0000-0000-0000-000000000000}"/>
  <workbookProtection workbookAlgorithmName="SHA-512" workbookHashValue="BNli0iAxyY9nrXOfyGBHFrxJTzNYklKIIBxqHV1up8ScFlfBNzkImkl82VDkvqYvkg+CNW4EKwUdfGpMjR0X2Q==" workbookSaltValue="5aev92tTNU0ikTbrIL6kkA==" workbookSpinCount="100000" lockStructure="1"/>
  <bookViews>
    <workbookView xWindow="2820" yWindow="2940" windowWidth="19200" windowHeight="12020" firstSheet="4" activeTab="11" xr2:uid="{00000000-000D-0000-FFFF-FFFF00000000}"/>
  </bookViews>
  <sheets>
    <sheet name="Municipios MSPS" sheetId="1" r:id="rId1"/>
    <sheet name="Rutas generales" sheetId="2" r:id="rId2"/>
    <sheet name=" Distribución operativa" sheetId="5" r:id="rId3"/>
    <sheet name="Ruta 1- Amazonia" sheetId="12" r:id="rId4"/>
    <sheet name="Ruta 2-Caribe" sheetId="14" r:id="rId5"/>
    <sheet name="Ruta 3- Central" sheetId="16" r:id="rId6"/>
    <sheet name="Ruta 4- Eje Caf" sheetId="15" r:id="rId7"/>
    <sheet name="Ruta 5- Llanos" sheetId="17" r:id="rId8"/>
    <sheet name="Ruta 6- Pácifico" sheetId="18" r:id="rId9"/>
    <sheet name="Ruta 7-Santanderes" sheetId="13" r:id="rId10"/>
    <sheet name="Ruta 8- San Andres" sheetId="19" r:id="rId11"/>
    <sheet name="Cronograma General" sheetId="20" r:id="rId12"/>
  </sheets>
  <definedNames>
    <definedName name="_xlnm._FilterDatabase" localSheetId="0" hidden="1">'Municipios MSPS'!$A$2:$C$1124</definedName>
    <definedName name="_xlnm._FilterDatabase" localSheetId="3" hidden="1">'Ruta 1- Amazonia'!$A$3:$CM$25</definedName>
    <definedName name="_xlnm._FilterDatabase" localSheetId="1" hidden="1">'Rutas generales'!$A$10:$CL$178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4" i="5" l="1"/>
  <c r="W30" i="5"/>
  <c r="W17" i="5"/>
  <c r="W10" i="5"/>
  <c r="W36" i="5" l="1"/>
  <c r="W23" i="5"/>
  <c r="W27" i="5" l="1"/>
  <c r="W4" i="5" l="1"/>
  <c r="H37" i="5" l="1"/>
  <c r="G11" i="5" l="1"/>
  <c r="G12" i="5"/>
  <c r="G13" i="5"/>
  <c r="G14" i="5"/>
  <c r="G15" i="5"/>
  <c r="G16" i="5"/>
  <c r="G4" i="5"/>
  <c r="G28" i="5"/>
  <c r="G29" i="5"/>
  <c r="G35" i="5" l="1"/>
  <c r="G18" i="5"/>
  <c r="G19" i="5"/>
  <c r="G20" i="5"/>
  <c r="G21" i="5"/>
  <c r="G22" i="5"/>
  <c r="G31" i="5"/>
  <c r="G32" i="5"/>
  <c r="G33" i="5"/>
  <c r="G24" i="5"/>
  <c r="G25" i="5"/>
  <c r="G26" i="5"/>
  <c r="G5" i="5"/>
  <c r="G6" i="5"/>
  <c r="G7" i="5"/>
  <c r="G8" i="5"/>
  <c r="G9" i="5"/>
  <c r="J42" i="5"/>
  <c r="F37" i="5"/>
  <c r="E37" i="5"/>
  <c r="D37" i="5"/>
  <c r="G10" i="5"/>
  <c r="I10" i="5" s="1"/>
  <c r="G17" i="5"/>
  <c r="G23" i="5"/>
  <c r="G27" i="5"/>
  <c r="I27" i="5" s="1"/>
  <c r="G30" i="5"/>
  <c r="G34" i="5"/>
  <c r="G36" i="5"/>
  <c r="I36" i="5" s="1"/>
  <c r="I17" i="5" l="1"/>
  <c r="I30" i="5"/>
  <c r="I23" i="5"/>
  <c r="I4" i="5"/>
  <c r="I34" i="5"/>
  <c r="G37" i="5"/>
  <c r="F1055" i="1"/>
  <c r="I37" i="5" l="1"/>
</calcChain>
</file>

<file path=xl/sharedStrings.xml><?xml version="1.0" encoding="utf-8"?>
<sst xmlns="http://schemas.openxmlformats.org/spreadsheetml/2006/main" count="4865" uniqueCount="1421">
  <si>
    <t>DEPARTAMENTO</t>
  </si>
  <si>
    <t>ZONAL</t>
  </si>
  <si>
    <t>MUNICIPIO</t>
  </si>
  <si>
    <t>LA GUAJIRA (1)</t>
  </si>
  <si>
    <t>FONSECA (1)</t>
  </si>
  <si>
    <t>Barrancas</t>
  </si>
  <si>
    <t>Distraccion</t>
  </si>
  <si>
    <t>El Molino</t>
  </si>
  <si>
    <t>Fonseca</t>
  </si>
  <si>
    <t>Hatonuevo</t>
  </si>
  <si>
    <t>San Juan del Cesar</t>
  </si>
  <si>
    <t>Urumita</t>
  </si>
  <si>
    <t>Villanueva</t>
  </si>
  <si>
    <t>MAICAO (2)</t>
  </si>
  <si>
    <t>Albania</t>
  </si>
  <si>
    <t>Maicao</t>
  </si>
  <si>
    <t>MANAURE (3)</t>
  </si>
  <si>
    <t>Manaure</t>
  </si>
  <si>
    <t>Uribia</t>
  </si>
  <si>
    <t>RIOHACHA (4)</t>
  </si>
  <si>
    <t>Dibulla</t>
  </si>
  <si>
    <t>Riohacha</t>
  </si>
  <si>
    <t>CESAR (2)</t>
  </si>
  <si>
    <t>AGUACHICA (1)</t>
  </si>
  <si>
    <t>Aguachica</t>
  </si>
  <si>
    <t>Gamarra</t>
  </si>
  <si>
    <t>Gonzalez</t>
  </si>
  <si>
    <t>La Gloria</t>
  </si>
  <si>
    <t>Pailitas</t>
  </si>
  <si>
    <t>Pelaya</t>
  </si>
  <si>
    <t>Rio de Oro</t>
  </si>
  <si>
    <t>San Alberto</t>
  </si>
  <si>
    <t>San Martín</t>
  </si>
  <si>
    <t>Tamalameque</t>
  </si>
  <si>
    <t>AGUSTIN CODAZZI (2)</t>
  </si>
  <si>
    <r>
      <t>Agustin</t>
    </r>
    <r>
      <rPr>
        <sz val="8"/>
        <rFont val="Arial Narrow"/>
        <family val="2"/>
      </rPr>
      <t xml:space="preserve"> Codazzi</t>
    </r>
  </si>
  <si>
    <t>Becerril</t>
  </si>
  <si>
    <t>La Jagua de Ibirico</t>
  </si>
  <si>
    <t>San Diego</t>
  </si>
  <si>
    <t>CHIRIGUANA (3)</t>
  </si>
  <si>
    <t>Astrea</t>
  </si>
  <si>
    <t>Chimichagua</t>
  </si>
  <si>
    <t>Chiriguana</t>
  </si>
  <si>
    <t>Curumani</t>
  </si>
  <si>
    <t>El Paso</t>
  </si>
  <si>
    <t>VALLEDUPAR (4)</t>
  </si>
  <si>
    <t>Bosconia</t>
  </si>
  <si>
    <t>El Copey</t>
  </si>
  <si>
    <t>La Paz</t>
  </si>
  <si>
    <t>Pueblo Bello</t>
  </si>
  <si>
    <t>Valledupar</t>
  </si>
  <si>
    <t>MAGDALENA (3)</t>
  </si>
  <si>
    <t>CENTRO MAGDALENA (1)</t>
  </si>
  <si>
    <t>Ariguani</t>
  </si>
  <si>
    <t>Chivolo</t>
  </si>
  <si>
    <t>Nueva Granada</t>
  </si>
  <si>
    <t>Plato</t>
  </si>
  <si>
    <r>
      <t>Sabanas</t>
    </r>
    <r>
      <rPr>
        <sz val="8"/>
        <rFont val="Arial Narrow"/>
        <family val="2"/>
      </rPr>
      <t xml:space="preserve"> San Angel</t>
    </r>
  </si>
  <si>
    <t>Tenerife</t>
  </si>
  <si>
    <t xml:space="preserve"> NORTE MAGDALENA (2)</t>
  </si>
  <si>
    <t>Algarrobo</t>
  </si>
  <si>
    <t>Aracataca</t>
  </si>
  <si>
    <t>Cienaga</t>
  </si>
  <si>
    <t>El Reten</t>
  </si>
  <si>
    <t>Fundacion</t>
  </si>
  <si>
    <t>Zona Bananera</t>
  </si>
  <si>
    <t>REGION DEL RIO (3)</t>
  </si>
  <si>
    <t>Cerro San Antonio</t>
  </si>
  <si>
    <t>Concordia</t>
  </si>
  <si>
    <t>El Piton</t>
  </si>
  <si>
    <t>Pedraza</t>
  </si>
  <si>
    <t>Pivijay</t>
  </si>
  <si>
    <t>Puebloviejo</t>
  </si>
  <si>
    <t>Remolino</t>
  </si>
  <si>
    <t>Salamina</t>
  </si>
  <si>
    <t>Sitio Nuevo</t>
  </si>
  <si>
    <t>Zapayan</t>
  </si>
  <si>
    <t>SANTA MARTA (4)</t>
  </si>
  <si>
    <t>Santa Marta</t>
  </si>
  <si>
    <t xml:space="preserve"> SUR MAGDALENA(5)</t>
  </si>
  <si>
    <t>El Banco</t>
  </si>
  <si>
    <t>Guamal</t>
  </si>
  <si>
    <t>Pijito del Carmen</t>
  </si>
  <si>
    <t>San Sebastian de Buenavista</t>
  </si>
  <si>
    <t>San Zenon</t>
  </si>
  <si>
    <t>Santa Ana</t>
  </si>
  <si>
    <t>Santa Barbara Pinto</t>
  </si>
  <si>
    <t>ATLANTICO (4)</t>
  </si>
  <si>
    <t>BARANOA (1)</t>
  </si>
  <si>
    <t>Baranoa</t>
  </si>
  <si>
    <t>Galapa</t>
  </si>
  <si>
    <t>Juan de Acosta</t>
  </si>
  <si>
    <t>Piojo</t>
  </si>
  <si>
    <t>PoloNuevo</t>
  </si>
  <si>
    <t>Tubara</t>
  </si>
  <si>
    <t>Usiacuri</t>
  </si>
  <si>
    <t>HIPODROMO (2)</t>
  </si>
  <si>
    <t>Malambo</t>
  </si>
  <si>
    <t>NORTE CENTRO HISTORICO (3)</t>
  </si>
  <si>
    <t>Barranquilla</t>
  </si>
  <si>
    <t>Puerto Colombia</t>
  </si>
  <si>
    <t>Soledad</t>
  </si>
  <si>
    <t>SABANAGRANDE (4)</t>
  </si>
  <si>
    <t>Campo de la Cruz</t>
  </si>
  <si>
    <t>Palmar de Varela</t>
  </si>
  <si>
    <t>Ponedera</t>
  </si>
  <si>
    <t>Sabanagrande</t>
  </si>
  <si>
    <t>Santa Lucia</t>
  </si>
  <si>
    <t>Santo Tomas</t>
  </si>
  <si>
    <t>Suan</t>
  </si>
  <si>
    <t xml:space="preserve"> SABANALARGA (5)</t>
  </si>
  <si>
    <t>Candelaria</t>
  </si>
  <si>
    <t>Luruaco</t>
  </si>
  <si>
    <t>Manati</t>
  </si>
  <si>
    <t>Repelon</t>
  </si>
  <si>
    <t>Sabanalarga</t>
  </si>
  <si>
    <t>BOLIVAR (5)</t>
  </si>
  <si>
    <t>DEPRESION MOMPOSINA (1)</t>
  </si>
  <si>
    <t>Cicuco</t>
  </si>
  <si>
    <t>Hatillo de Loba</t>
  </si>
  <si>
    <t>Margarita</t>
  </si>
  <si>
    <t>Mompox</t>
  </si>
  <si>
    <t>San Fernando</t>
  </si>
  <si>
    <t>Talaigua NUevo</t>
  </si>
  <si>
    <t>DIQUE BOLIVARENCE (2)</t>
  </si>
  <si>
    <t>Arjona</t>
  </si>
  <si>
    <t>Arroyohondo</t>
  </si>
  <si>
    <t>Calamar</t>
  </si>
  <si>
    <t>Cartagena</t>
  </si>
  <si>
    <t>Clemencia</t>
  </si>
  <si>
    <t>Mahates</t>
  </si>
  <si>
    <r>
      <t>San</t>
    </r>
    <r>
      <rPr>
        <sz val="8"/>
        <rFont val="Arial Narrow"/>
        <family val="2"/>
      </rPr>
      <t xml:space="preserve"> Cristobal</t>
    </r>
  </si>
  <si>
    <t>San Estanislao</t>
  </si>
  <si>
    <t>Santa Catalina</t>
  </si>
  <si>
    <t>Santa Rosa</t>
  </si>
  <si>
    <t>Soplaviento</t>
  </si>
  <si>
    <t>Turbaco</t>
  </si>
  <si>
    <t>Turbana</t>
  </si>
  <si>
    <t>LOBA (3)</t>
  </si>
  <si>
    <t>Altos del Rosario</t>
  </si>
  <si>
    <t>Barranco de Loba</t>
  </si>
  <si>
    <t>El Pe±on</t>
  </si>
  <si>
    <t>San Martin de Loba</t>
  </si>
  <si>
    <t>MAGDALENA MEDIO BOLIVARENCE (4)</t>
  </si>
  <si>
    <t>Arenal</t>
  </si>
  <si>
    <t>Cantagallo</t>
  </si>
  <si>
    <t>Morales</t>
  </si>
  <si>
    <t>Regidor</t>
  </si>
  <si>
    <t>Rio Viejo</t>
  </si>
  <si>
    <t>San Pablo</t>
  </si>
  <si>
    <t>Santa Rosa del Sur</t>
  </si>
  <si>
    <t>Simiti</t>
  </si>
  <si>
    <t>MOJANA BOLIVARENCE (5)</t>
  </si>
  <si>
    <t>Achi</t>
  </si>
  <si>
    <t>Magangue</t>
  </si>
  <si>
    <t>Montecristo</t>
  </si>
  <si>
    <t>Pinillos</t>
  </si>
  <si>
    <t>San Jacinto del Cauca</t>
  </si>
  <si>
    <t>Tiquisio</t>
  </si>
  <si>
    <t>MONTES DE MARIA (6)</t>
  </si>
  <si>
    <t>Cordoba</t>
  </si>
  <si>
    <t>El Carmen de Bolivar</t>
  </si>
  <si>
    <t>El Guamo</t>
  </si>
  <si>
    <r>
      <t>Maria</t>
    </r>
    <r>
      <rPr>
        <sz val="8"/>
        <rFont val="Arial Narrow"/>
        <family val="2"/>
      </rPr>
      <t xml:space="preserve"> La Baja</t>
    </r>
  </si>
  <si>
    <t>San Jacinto</t>
  </si>
  <si>
    <t>San Juan Nepomuceno</t>
  </si>
  <si>
    <t>Zambrano</t>
  </si>
  <si>
    <t>SUCRE (6)</t>
  </si>
  <si>
    <t>BOSTON (1)</t>
  </si>
  <si>
    <t>Buenavista</t>
  </si>
  <si>
    <t>Corozal</t>
  </si>
  <si>
    <t>Galeras</t>
  </si>
  <si>
    <t>Los Palmitos</t>
  </si>
  <si>
    <t>Morroa</t>
  </si>
  <si>
    <t>Ovejas</t>
  </si>
  <si>
    <t>Sampues</t>
  </si>
  <si>
    <t>San Juan de Betulia</t>
  </si>
  <si>
    <t>San Pedro</t>
  </si>
  <si>
    <t>Since</t>
  </si>
  <si>
    <t>LA MOJANA (2)</t>
  </si>
  <si>
    <t>Guaranda</t>
  </si>
  <si>
    <t>Majagual</t>
  </si>
  <si>
    <t>Sucre</t>
  </si>
  <si>
    <t>NORTE (3)</t>
  </si>
  <si>
    <t>Caimito</t>
  </si>
  <si>
    <t>Chalan</t>
  </si>
  <si>
    <t>Coloso</t>
  </si>
  <si>
    <t>La Union</t>
  </si>
  <si>
    <t>Palmito</t>
  </si>
  <si>
    <t>San Benito Abad</t>
  </si>
  <si>
    <t>San Marcos</t>
  </si>
  <si>
    <t>San Onofre</t>
  </si>
  <si>
    <t>Tolu</t>
  </si>
  <si>
    <t>Toluviejo</t>
  </si>
  <si>
    <t>SINCELEJO (4)</t>
  </si>
  <si>
    <t>Sincelejo</t>
  </si>
  <si>
    <t>ARCHIPIELAGO DE SAN ANDRES Y PROVIDENCIA (7)</t>
  </si>
  <si>
    <t>SAN ANDRES ISLAS</t>
  </si>
  <si>
    <t>Providencia</t>
  </si>
  <si>
    <t>San Andres</t>
  </si>
  <si>
    <t>ANTIOQUIA (1)</t>
  </si>
  <si>
    <t>AREA METROPOLITANA (1)</t>
  </si>
  <si>
    <t>Tarapaca</t>
  </si>
  <si>
    <t>Barbosa</t>
  </si>
  <si>
    <t>Bello</t>
  </si>
  <si>
    <t>Caldas</t>
  </si>
  <si>
    <t>Copacabana</t>
  </si>
  <si>
    <t>Envigado</t>
  </si>
  <si>
    <t>Girardota</t>
  </si>
  <si>
    <t>Itagui</t>
  </si>
  <si>
    <t>La Estrella</t>
  </si>
  <si>
    <t>Medellin</t>
  </si>
  <si>
    <t>BAJOCAUCA (2)</t>
  </si>
  <si>
    <t>Sabaneta</t>
  </si>
  <si>
    <t>Caceres</t>
  </si>
  <si>
    <t>Caucasia</t>
  </si>
  <si>
    <t>El Bagre</t>
  </si>
  <si>
    <t>Nechi</t>
  </si>
  <si>
    <t>Taraza</t>
  </si>
  <si>
    <t>MAGDALENA MEDIO  (3)</t>
  </si>
  <si>
    <t>Zaragoza</t>
  </si>
  <si>
    <t>Caracoli</t>
  </si>
  <si>
    <t>Maceo</t>
  </si>
  <si>
    <t>Puerto Berrio</t>
  </si>
  <si>
    <t>Puerto Nare</t>
  </si>
  <si>
    <t>Puerto Triunfo</t>
  </si>
  <si>
    <t>NORDESTE (4)</t>
  </si>
  <si>
    <t>Yondo</t>
  </si>
  <si>
    <t>Amalfi</t>
  </si>
  <si>
    <t>Anori</t>
  </si>
  <si>
    <t>Cisneros</t>
  </si>
  <si>
    <t>Remedios</t>
  </si>
  <si>
    <t>San Roque</t>
  </si>
  <si>
    <t>Santo Domingo</t>
  </si>
  <si>
    <t>Segovia</t>
  </si>
  <si>
    <t>Vegachi</t>
  </si>
  <si>
    <t>Yali</t>
  </si>
  <si>
    <t>Yolombo</t>
  </si>
  <si>
    <t>NORTE (5)</t>
  </si>
  <si>
    <t>Angostura</t>
  </si>
  <si>
    <t>Belmira</t>
  </si>
  <si>
    <t>Briceno</t>
  </si>
  <si>
    <t>Campamento</t>
  </si>
  <si>
    <t>Carolina</t>
  </si>
  <si>
    <t>Entrerrios</t>
  </si>
  <si>
    <t>Gomez Plata</t>
  </si>
  <si>
    <t>Guadalupe</t>
  </si>
  <si>
    <t>Ituango</t>
  </si>
  <si>
    <r>
      <t>San Jose</t>
    </r>
    <r>
      <rPr>
        <sz val="8"/>
        <rFont val="Arial Narrow"/>
        <family val="2"/>
      </rPr>
      <t xml:space="preserve"> de la Montaña</t>
    </r>
  </si>
  <si>
    <t>Santa Rosa de Osos</t>
  </si>
  <si>
    <t>Toledo</t>
  </si>
  <si>
    <t>Valdivia</t>
  </si>
  <si>
    <t>Yarumal</t>
  </si>
  <si>
    <t>OCCIDENTE (6)</t>
  </si>
  <si>
    <t>Abriaqui</t>
  </si>
  <si>
    <t>Santa fé de Antioquía</t>
  </si>
  <si>
    <t>Anza</t>
  </si>
  <si>
    <t>Armenia</t>
  </si>
  <si>
    <t>Buritica</t>
  </si>
  <si>
    <t>Cañasgordas</t>
  </si>
  <si>
    <t>Dabeiba</t>
  </si>
  <si>
    <t>Ebejico</t>
  </si>
  <si>
    <t>Frontino</t>
  </si>
  <si>
    <t>Giraldo</t>
  </si>
  <si>
    <t>Heliconia</t>
  </si>
  <si>
    <t>Liborina</t>
  </si>
  <si>
    <t>Olaya</t>
  </si>
  <si>
    <t>Peque</t>
  </si>
  <si>
    <t>San Jeronimo</t>
  </si>
  <si>
    <t>Sopetran</t>
  </si>
  <si>
    <t>Uramita</t>
  </si>
  <si>
    <t>ORIENTE 7)</t>
  </si>
  <si>
    <t>Abejorral</t>
  </si>
  <si>
    <t>Alejandria</t>
  </si>
  <si>
    <t>Argelia</t>
  </si>
  <si>
    <t>Carmen de Viboral</t>
  </si>
  <si>
    <t>Cocorna</t>
  </si>
  <si>
    <t>Concepcion</t>
  </si>
  <si>
    <t>Granada</t>
  </si>
  <si>
    <t>Guarne</t>
  </si>
  <si>
    <t>Guatape</t>
  </si>
  <si>
    <t>La Ceja</t>
  </si>
  <si>
    <t>Marinilla</t>
  </si>
  <si>
    <t>Nariño</t>
  </si>
  <si>
    <t>Peñol</t>
  </si>
  <si>
    <t>Retiro</t>
  </si>
  <si>
    <t>Rionegro</t>
  </si>
  <si>
    <t>San Carlos</t>
  </si>
  <si>
    <t>San Francisco</t>
  </si>
  <si>
    <t>San Luis</t>
  </si>
  <si>
    <t>San Rafael</t>
  </si>
  <si>
    <t>San Vicente</t>
  </si>
  <si>
    <t>Santuario</t>
  </si>
  <si>
    <t>Sonson</t>
  </si>
  <si>
    <t>SUROESTE (8)</t>
  </si>
  <si>
    <t>Amaga</t>
  </si>
  <si>
    <t>Andes</t>
  </si>
  <si>
    <t>Angelopolis</t>
  </si>
  <si>
    <t>Betania</t>
  </si>
  <si>
    <t>Betulia</t>
  </si>
  <si>
    <t>Bolivar</t>
  </si>
  <si>
    <t>Caicedo</t>
  </si>
  <si>
    <t>Caramanta</t>
  </si>
  <si>
    <t>Fredonia</t>
  </si>
  <si>
    <t>Hispania</t>
  </si>
  <si>
    <t>Jardin</t>
  </si>
  <si>
    <t>Jerico</t>
  </si>
  <si>
    <t>La Pintada</t>
  </si>
  <si>
    <t>Montebello</t>
  </si>
  <si>
    <t>Pueblorrico</t>
  </si>
  <si>
    <t>Salgar</t>
  </si>
  <si>
    <t>Santa Barbara</t>
  </si>
  <si>
    <t>Tamesis</t>
  </si>
  <si>
    <t>Tarso</t>
  </si>
  <si>
    <t>Titiribi</t>
  </si>
  <si>
    <t>Urrao</t>
  </si>
  <si>
    <t>Valparaiso</t>
  </si>
  <si>
    <t>Venecia</t>
  </si>
  <si>
    <t>URABA (9)</t>
  </si>
  <si>
    <t>Apartado</t>
  </si>
  <si>
    <t>Arboletes</t>
  </si>
  <si>
    <t>Carepa</t>
  </si>
  <si>
    <t>Chigorodo</t>
  </si>
  <si>
    <t>Murindo</t>
  </si>
  <si>
    <t>Mutata</t>
  </si>
  <si>
    <t>Necocli</t>
  </si>
  <si>
    <t>San Juan de Uraba</t>
  </si>
  <si>
    <t>San Pedro de Uraba</t>
  </si>
  <si>
    <t>Turbo</t>
  </si>
  <si>
    <t>Vigia del Fuerte</t>
  </si>
  <si>
    <t>CALDAS (2)</t>
  </si>
  <si>
    <t>ALTO ORIENTE CALDAS (1)</t>
  </si>
  <si>
    <t>Manzanares</t>
  </si>
  <si>
    <t>Marquetalia</t>
  </si>
  <si>
    <t>Marulanda</t>
  </si>
  <si>
    <t>Pensilvania</t>
  </si>
  <si>
    <t>BAJO OCCIDENTE CALDAS (2)</t>
  </si>
  <si>
    <t>Anserma</t>
  </si>
  <si>
    <t>Belalcazar</t>
  </si>
  <si>
    <t>Marmato</t>
  </si>
  <si>
    <t>Riosucio</t>
  </si>
  <si>
    <t>Risaralda</t>
  </si>
  <si>
    <t>San Jose</t>
  </si>
  <si>
    <t>Supia</t>
  </si>
  <si>
    <t>Viterbo</t>
  </si>
  <si>
    <t>CENTRO SUR CALDAS (3)</t>
  </si>
  <si>
    <t>Chinchina</t>
  </si>
  <si>
    <t>Filadelfia</t>
  </si>
  <si>
    <t>Manizales</t>
  </si>
  <si>
    <t>Neira</t>
  </si>
  <si>
    <t>Palestina</t>
  </si>
  <si>
    <t>Villamaria</t>
  </si>
  <si>
    <t>MAGDALENA CALDENSE (4)</t>
  </si>
  <si>
    <t>La Dorada</t>
  </si>
  <si>
    <t>Samana</t>
  </si>
  <si>
    <t>Victoria</t>
  </si>
  <si>
    <t>NORTE CALDAS (5)</t>
  </si>
  <si>
    <t>Aguadas</t>
  </si>
  <si>
    <t>Aranzazu</t>
  </si>
  <si>
    <t>La Merced</t>
  </si>
  <si>
    <t>Pacora</t>
  </si>
  <si>
    <t>CORDOBA (3)</t>
  </si>
  <si>
    <t xml:space="preserve"> CERETE(1)</t>
  </si>
  <si>
    <t>Cerete</t>
  </si>
  <si>
    <t>Cienaga de Oro</t>
  </si>
  <si>
    <t>Cotorra</t>
  </si>
  <si>
    <t>San Pelayo</t>
  </si>
  <si>
    <t>LORICA (2)</t>
  </si>
  <si>
    <t>Lorica</t>
  </si>
  <si>
    <t>Momil</t>
  </si>
  <si>
    <t>Moñitos</t>
  </si>
  <si>
    <t>Purisima</t>
  </si>
  <si>
    <t>San Antero</t>
  </si>
  <si>
    <t>San Bernardo del Viento</t>
  </si>
  <si>
    <t>MONTELIBANO (3)</t>
  </si>
  <si>
    <t>Ayapel</t>
  </si>
  <si>
    <t>La Apartada</t>
  </si>
  <si>
    <t>Montelibano</t>
  </si>
  <si>
    <t>Puerto Libertador</t>
  </si>
  <si>
    <t>MONTERIA (4)</t>
  </si>
  <si>
    <t>Canalete</t>
  </si>
  <si>
    <t>Los Cordobas</t>
  </si>
  <si>
    <t>Monteria</t>
  </si>
  <si>
    <t>Puerto Escondido</t>
  </si>
  <si>
    <t>PLANETARICA (5)</t>
  </si>
  <si>
    <t>Planeta Rica</t>
  </si>
  <si>
    <t>Pueblo Nuevo</t>
  </si>
  <si>
    <t>SAHAGUN (6)</t>
  </si>
  <si>
    <t>Chinu</t>
  </si>
  <si>
    <t>Sahagun</t>
  </si>
  <si>
    <t>SAN ANDRES DE SOTAVENTO (7)</t>
  </si>
  <si>
    <t>Chima</t>
  </si>
  <si>
    <t>San Andres DE Sotavento</t>
  </si>
  <si>
    <t>TIERRALTA (8)</t>
  </si>
  <si>
    <t>Tierralta</t>
  </si>
  <si>
    <t>Valencia</t>
  </si>
  <si>
    <t>GUAINIA (4)</t>
  </si>
  <si>
    <t>SECCIONAL GUAINIA</t>
  </si>
  <si>
    <t>Barranco Minas</t>
  </si>
  <si>
    <t>Cacahual</t>
  </si>
  <si>
    <t>Inirida</t>
  </si>
  <si>
    <t>La Guadalupe</t>
  </si>
  <si>
    <t>Morichal</t>
  </si>
  <si>
    <t>Pana Pana</t>
  </si>
  <si>
    <t>San Felipe</t>
  </si>
  <si>
    <t>GUAVIARE (5)</t>
  </si>
  <si>
    <t>SECCIONAL GUAVIARE</t>
  </si>
  <si>
    <t>El Retorno</t>
  </si>
  <si>
    <t>Miraflores</t>
  </si>
  <si>
    <r>
      <t>San Jose</t>
    </r>
    <r>
      <rPr>
        <sz val="8"/>
        <rFont val="Arial Narrow"/>
        <family val="2"/>
      </rPr>
      <t xml:space="preserve"> del Guaviare</t>
    </r>
  </si>
  <si>
    <t>QUINDIO (6)</t>
  </si>
  <si>
    <t>ARMENIA (1)</t>
  </si>
  <si>
    <t>Circasia</t>
  </si>
  <si>
    <t>Filandia</t>
  </si>
  <si>
    <t>La Tebaida</t>
  </si>
  <si>
    <t>Montenegro</t>
  </si>
  <si>
    <t>Quimbaya</t>
  </si>
  <si>
    <t>Salento</t>
  </si>
  <si>
    <t>CALARCA (2)</t>
  </si>
  <si>
    <t>Calarca</t>
  </si>
  <si>
    <t>Genova</t>
  </si>
  <si>
    <t>Pijao</t>
  </si>
  <si>
    <t>RISARALDA (7)</t>
  </si>
  <si>
    <t>REGION 1 RISARALDA</t>
  </si>
  <si>
    <t>Dos quebradas</t>
  </si>
  <si>
    <t>Marsella</t>
  </si>
  <si>
    <t>Pereira</t>
  </si>
  <si>
    <t>Santa Rosa de Cabal</t>
  </si>
  <si>
    <t>REGION 2 RISARALDA</t>
  </si>
  <si>
    <t>Apia</t>
  </si>
  <si>
    <t>Balboa</t>
  </si>
  <si>
    <t>Belen de Umbria</t>
  </si>
  <si>
    <t>Guatica</t>
  </si>
  <si>
    <t>La Celia</t>
  </si>
  <si>
    <t>La Virginia</t>
  </si>
  <si>
    <t>Quinchia</t>
  </si>
  <si>
    <t>REGION 3 RISARALDA</t>
  </si>
  <si>
    <t>Mistrato</t>
  </si>
  <si>
    <t>Pueblo Rico</t>
  </si>
  <si>
    <t>VAUPÉS (8)</t>
  </si>
  <si>
    <t>VAUPES</t>
  </si>
  <si>
    <t>Caruru</t>
  </si>
  <si>
    <t>Mitu</t>
  </si>
  <si>
    <t>Pacoa</t>
  </si>
  <si>
    <t>Papunaua (Morichal)</t>
  </si>
  <si>
    <t>Taraira</t>
  </si>
  <si>
    <t>Yavarate</t>
  </si>
  <si>
    <t>TOLIMA(1)</t>
  </si>
  <si>
    <t>SUR TOLIMA (1)</t>
  </si>
  <si>
    <t>Ataco</t>
  </si>
  <si>
    <t>Chaparral</t>
  </si>
  <si>
    <t>Coyaima</t>
  </si>
  <si>
    <t>Natagaima</t>
  </si>
  <si>
    <t>Ortega</t>
  </si>
  <si>
    <t>Planadas</t>
  </si>
  <si>
    <t>Rioblanco</t>
  </si>
  <si>
    <t>Roncesvalles</t>
  </si>
  <si>
    <t>San Antonio</t>
  </si>
  <si>
    <t>SURORIENTE TOLIMA (2)</t>
  </si>
  <si>
    <t>Alpujarra</t>
  </si>
  <si>
    <t>Dolores</t>
  </si>
  <si>
    <t>Guamo</t>
  </si>
  <si>
    <t>Prado</t>
  </si>
  <si>
    <t>Purificacion</t>
  </si>
  <si>
    <t>SaldaÑa</t>
  </si>
  <si>
    <t>Suarez</t>
  </si>
  <si>
    <t>NORTE TOLIMA (3)</t>
  </si>
  <si>
    <t>Ambalema</t>
  </si>
  <si>
    <t>Armero (Guayabal)</t>
  </si>
  <si>
    <t>Falan</t>
  </si>
  <si>
    <t>Fresno</t>
  </si>
  <si>
    <t>Honda</t>
  </si>
  <si>
    <t>Mariquita</t>
  </si>
  <si>
    <t>Palocabildo</t>
  </si>
  <si>
    <t>NEVADO DEL TOLIMA (4)</t>
  </si>
  <si>
    <t>Casabianca</t>
  </si>
  <si>
    <t>Herveo</t>
  </si>
  <si>
    <t>Lerida</t>
  </si>
  <si>
    <t>Libano</t>
  </si>
  <si>
    <t>Murillo</t>
  </si>
  <si>
    <t>Santa Isabel</t>
  </si>
  <si>
    <t>Venadillo</t>
  </si>
  <si>
    <t>Villahermosa</t>
  </si>
  <si>
    <t>IBAGUE  (5)</t>
  </si>
  <si>
    <t>Alvarado</t>
  </si>
  <si>
    <t>Anzoategui</t>
  </si>
  <si>
    <t>Cajamarca</t>
  </si>
  <si>
    <t>Coello</t>
  </si>
  <si>
    <t>Espinal</t>
  </si>
  <si>
    <t>Flandes</t>
  </si>
  <si>
    <t>Ibague</t>
  </si>
  <si>
    <t>Piedras</t>
  </si>
  <si>
    <t>Rovira</t>
  </si>
  <si>
    <t>Valle de San Juan</t>
  </si>
  <si>
    <t>ORIENTE TOLIMA (6)</t>
  </si>
  <si>
    <t>Carmen de Apicala</t>
  </si>
  <si>
    <t>Cunday</t>
  </si>
  <si>
    <t>Icononzo</t>
  </si>
  <si>
    <t>Melgar</t>
  </si>
  <si>
    <t>Villarica</t>
  </si>
  <si>
    <t>CUNDINAMARCA (2)</t>
  </si>
  <si>
    <t>CAQUEZA (1)</t>
  </si>
  <si>
    <t>Caqueza</t>
  </si>
  <si>
    <t>Chipaque</t>
  </si>
  <si>
    <t>Choachi</t>
  </si>
  <si>
    <t>Fomeque</t>
  </si>
  <si>
    <t>Fosca</t>
  </si>
  <si>
    <t>Guayabetal</t>
  </si>
  <si>
    <t>Gutierrez</t>
  </si>
  <si>
    <t>Medina</t>
  </si>
  <si>
    <t>Paratebueno</t>
  </si>
  <si>
    <t>Quetame</t>
  </si>
  <si>
    <t>Ubaque</t>
  </si>
  <si>
    <t>Une</t>
  </si>
  <si>
    <t>CHOCONTA (2)</t>
  </si>
  <si>
    <t>Choconta</t>
  </si>
  <si>
    <t>Guatavita</t>
  </si>
  <si>
    <t>Macheta</t>
  </si>
  <si>
    <t>Manta</t>
  </si>
  <si>
    <t>Sesquile</t>
  </si>
  <si>
    <t>Suesca</t>
  </si>
  <si>
    <t>Tibirita</t>
  </si>
  <si>
    <t>Villapinzon</t>
  </si>
  <si>
    <t>GACHETA (3)</t>
  </si>
  <si>
    <t>Gachala</t>
  </si>
  <si>
    <t>Gacheta</t>
  </si>
  <si>
    <t>Gama</t>
  </si>
  <si>
    <t>Guasca</t>
  </si>
  <si>
    <t>Junin</t>
  </si>
  <si>
    <r>
      <t>La</t>
    </r>
    <r>
      <rPr>
        <sz val="8"/>
        <rFont val="Arial Narrow"/>
        <family val="2"/>
      </rPr>
      <t xml:space="preserve"> Calera</t>
    </r>
  </si>
  <si>
    <t>Ubala</t>
  </si>
  <si>
    <t>FUSAGASUGA (4)</t>
  </si>
  <si>
    <t>Arbelaez</t>
  </si>
  <si>
    <t>Cabrera</t>
  </si>
  <si>
    <t>Fusagasuga</t>
  </si>
  <si>
    <t>Pandi</t>
  </si>
  <si>
    <t>Pasca</t>
  </si>
  <si>
    <t>San Bernardo</t>
  </si>
  <si>
    <t>Silvania</t>
  </si>
  <si>
    <t>Tibacuy</t>
  </si>
  <si>
    <t>Venecia (Ospina Perez)</t>
  </si>
  <si>
    <t>GIRARDOT (5)</t>
  </si>
  <si>
    <r>
      <t>Agua</t>
    </r>
    <r>
      <rPr>
        <sz val="8"/>
        <rFont val="Arial Narrow"/>
        <family val="2"/>
      </rPr>
      <t xml:space="preserve"> de</t>
    </r>
    <r>
      <rPr>
        <sz val="8"/>
        <rFont val="Arial Narrow"/>
        <family val="2"/>
      </rPr>
      <t xml:space="preserve"> Dios</t>
    </r>
  </si>
  <si>
    <t>Girardot</t>
  </si>
  <si>
    <t>Guataqui</t>
  </si>
  <si>
    <t>Jerusalen</t>
  </si>
  <si>
    <t>Nari±o</t>
  </si>
  <si>
    <t>Nilo</t>
  </si>
  <si>
    <t>Ricaurte</t>
  </si>
  <si>
    <t>Tocaima</t>
  </si>
  <si>
    <t>LA MESA(6)</t>
  </si>
  <si>
    <t>Anapoima</t>
  </si>
  <si>
    <t>Apulo</t>
  </si>
  <si>
    <t>Cachipay</t>
  </si>
  <si>
    <t>El Colegio</t>
  </si>
  <si>
    <t>La Mesa</t>
  </si>
  <si>
    <t>Quipile</t>
  </si>
  <si>
    <t>San Antonio de Tequendama</t>
  </si>
  <si>
    <t>Tena</t>
  </si>
  <si>
    <t>Viota</t>
  </si>
  <si>
    <t>SAN JUAN DE RIOSECO (7)</t>
  </si>
  <si>
    <t>Beltran</t>
  </si>
  <si>
    <t>Bituima</t>
  </si>
  <si>
    <t>Chaguani</t>
  </si>
  <si>
    <r>
      <t>Guayabal</t>
    </r>
    <r>
      <rPr>
        <sz val="8"/>
        <rFont val="Arial Narrow"/>
        <family val="2"/>
      </rPr>
      <t xml:space="preserve"> de Siquima</t>
    </r>
  </si>
  <si>
    <t>Puli</t>
  </si>
  <si>
    <t>San Juan de Rio Seco</t>
  </si>
  <si>
    <t>Viani</t>
  </si>
  <si>
    <t>VILLETA (8)</t>
  </si>
  <si>
    <t>Guaduas</t>
  </si>
  <si>
    <t>La  Peña</t>
  </si>
  <si>
    <t>La Vega</t>
  </si>
  <si>
    <t>Nimaima</t>
  </si>
  <si>
    <t>Nocaima</t>
  </si>
  <si>
    <t>Puerto Salgar</t>
  </si>
  <si>
    <t>Quebradanegra</t>
  </si>
  <si>
    <t>Sasaima</t>
  </si>
  <si>
    <t>Utica</t>
  </si>
  <si>
    <t>Vergara</t>
  </si>
  <si>
    <t>Villeta</t>
  </si>
  <si>
    <t>PACHO (9)</t>
  </si>
  <si>
    <t>Caparrapi</t>
  </si>
  <si>
    <r>
      <t>El</t>
    </r>
    <r>
      <rPr>
        <sz val="8"/>
        <rFont val="Arial Narrow"/>
        <family val="2"/>
      </rPr>
      <t xml:space="preserve"> Pe±on</t>
    </r>
  </si>
  <si>
    <t>La Palma</t>
  </si>
  <si>
    <t>Pacho</t>
  </si>
  <si>
    <t>Paime</t>
  </si>
  <si>
    <r>
      <t>San</t>
    </r>
    <r>
      <rPr>
        <sz val="8"/>
        <rFont val="Arial Narrow"/>
        <family val="2"/>
      </rPr>
      <t xml:space="preserve"> Cayetano</t>
    </r>
  </si>
  <si>
    <t>Supata</t>
  </si>
  <si>
    <t>Topaipi</t>
  </si>
  <si>
    <t>Villagomez</t>
  </si>
  <si>
    <t>Yacopi</t>
  </si>
  <si>
    <t>UBATE (10)</t>
  </si>
  <si>
    <t>Carmen de Carupa</t>
  </si>
  <si>
    <t>Cucunuba</t>
  </si>
  <si>
    <t>Fuquene</t>
  </si>
  <si>
    <t>Guacheta</t>
  </si>
  <si>
    <t>Lenguazaque</t>
  </si>
  <si>
    <t>Simijaca</t>
  </si>
  <si>
    <t>Susa</t>
  </si>
  <si>
    <t>Sutatausa</t>
  </si>
  <si>
    <t>Tausa</t>
  </si>
  <si>
    <t>Ubate</t>
  </si>
  <si>
    <t>FACATATIVA(11)</t>
  </si>
  <si>
    <t>Alban</t>
  </si>
  <si>
    <t>Anolaima</t>
  </si>
  <si>
    <t>Bojaca</t>
  </si>
  <si>
    <t>El Rosal</t>
  </si>
  <si>
    <t>Facatativa</t>
  </si>
  <si>
    <t>Funza</t>
  </si>
  <si>
    <t>Madrid</t>
  </si>
  <si>
    <t>Mosquera</t>
  </si>
  <si>
    <t>Subachoque</t>
  </si>
  <si>
    <t>Zipacon</t>
  </si>
  <si>
    <t>SOACHA (12)</t>
  </si>
  <si>
    <t>Sibate</t>
  </si>
  <si>
    <t>Soacha</t>
  </si>
  <si>
    <t>ZIPAQUIRA (13)</t>
  </si>
  <si>
    <t>Cajica</t>
  </si>
  <si>
    <t>Chia</t>
  </si>
  <si>
    <t>Cogua</t>
  </si>
  <si>
    <t>Cota</t>
  </si>
  <si>
    <t>Gachancipa</t>
  </si>
  <si>
    <t>Nemocon</t>
  </si>
  <si>
    <t>Sopo</t>
  </si>
  <si>
    <t>Tabio</t>
  </si>
  <si>
    <t>Tenjo</t>
  </si>
  <si>
    <t>Tocancipa</t>
  </si>
  <si>
    <t>Zipaquira</t>
  </si>
  <si>
    <t>AMAZONAS  (3)</t>
  </si>
  <si>
    <t>AMAZONAS</t>
  </si>
  <si>
    <t>El Encanto</t>
  </si>
  <si>
    <t>La Chorrera</t>
  </si>
  <si>
    <t>La Pedrera</t>
  </si>
  <si>
    <t>La Victoria</t>
  </si>
  <si>
    <t>Leticia</t>
  </si>
  <si>
    <t>Miriti Parana</t>
  </si>
  <si>
    <t>Puerto Alegria</t>
  </si>
  <si>
    <t>Puerto Arica</t>
  </si>
  <si>
    <t>Puerto Narino Puerto Santander</t>
  </si>
  <si>
    <t>CAQUETA (4)</t>
  </si>
  <si>
    <t>PUERTO RICO (1)</t>
  </si>
  <si>
    <t>Cartagena del Chairá</t>
  </si>
  <si>
    <t>El Doncello</t>
  </si>
  <si>
    <t>El Paujil</t>
  </si>
  <si>
    <t>Puerto Rico</t>
  </si>
  <si>
    <t>San Vicente del Caguan</t>
  </si>
  <si>
    <t>BELEN DE LOS ANDAQUIES  (2)</t>
  </si>
  <si>
    <t>Belen de los Andaquies</t>
  </si>
  <si>
    <t>Curillo</t>
  </si>
  <si>
    <r>
      <t>San Jose</t>
    </r>
    <r>
      <rPr>
        <sz val="8"/>
        <rFont val="Arial Narrow"/>
        <family val="2"/>
      </rPr>
      <t xml:space="preserve"> de Fragua</t>
    </r>
  </si>
  <si>
    <t>Solita</t>
  </si>
  <si>
    <t>FLORENCIA (3)</t>
  </si>
  <si>
    <t>Florencia</t>
  </si>
  <si>
    <t>La Montañita</t>
  </si>
  <si>
    <t>Milan</t>
  </si>
  <si>
    <t>Morelia</t>
  </si>
  <si>
    <t>Solano</t>
  </si>
  <si>
    <t>HUILA (5)</t>
  </si>
  <si>
    <t>SUB SUR HUILA (1)</t>
  </si>
  <si>
    <t>Acevedo</t>
  </si>
  <si>
    <t>Elias</t>
  </si>
  <si>
    <t>Isnos</t>
  </si>
  <si>
    <t>Oporapa</t>
  </si>
  <si>
    <t>Pitalito</t>
  </si>
  <si>
    <t>Saladoblanco</t>
  </si>
  <si>
    <t>San Agustin</t>
  </si>
  <si>
    <t>Timana</t>
  </si>
  <si>
    <t>SUBCENTRO HUILA(2)</t>
  </si>
  <si>
    <t>Agrado</t>
  </si>
  <si>
    <t>Altamira</t>
  </si>
  <si>
    <t>Garzon</t>
  </si>
  <si>
    <t>Gigante</t>
  </si>
  <si>
    <t>Pital</t>
  </si>
  <si>
    <t>Suaza</t>
  </si>
  <si>
    <t>Tarqui</t>
  </si>
  <si>
    <t>SUROCCIDENTE HUILA (3)</t>
  </si>
  <si>
    <t>La Argentina</t>
  </si>
  <si>
    <t>La Plata</t>
  </si>
  <si>
    <t>Nataga</t>
  </si>
  <si>
    <t>Paicol</t>
  </si>
  <si>
    <t>Tesalia</t>
  </si>
  <si>
    <t>SUBNORTE HUILA (4)</t>
  </si>
  <si>
    <t>Aipe</t>
  </si>
  <si>
    <t>Algeciras</t>
  </si>
  <si>
    <t>Baraya</t>
  </si>
  <si>
    <t>Campoalegre</t>
  </si>
  <si>
    <t>Colombia</t>
  </si>
  <si>
    <t>Hobo</t>
  </si>
  <si>
    <t>Iquira</t>
  </si>
  <si>
    <t>Neiva</t>
  </si>
  <si>
    <t>Palermo</t>
  </si>
  <si>
    <t>Rivera</t>
  </si>
  <si>
    <r>
      <t>Santa</t>
    </r>
    <r>
      <rPr>
        <sz val="8"/>
        <rFont val="Arial Narrow"/>
        <family val="2"/>
      </rPr>
      <t xml:space="preserve"> Maria</t>
    </r>
  </si>
  <si>
    <t>Tello</t>
  </si>
  <si>
    <t>Teruel</t>
  </si>
  <si>
    <t>Villavieja</t>
  </si>
  <si>
    <t>Yaguara</t>
  </si>
  <si>
    <t>META (6)</t>
  </si>
  <si>
    <t>PUERTO LOPEZ (1)</t>
  </si>
  <si>
    <t>Cabuyaro</t>
  </si>
  <si>
    <t>Puerto Gaitan</t>
  </si>
  <si>
    <r>
      <t>Puerto</t>
    </r>
    <r>
      <rPr>
        <sz val="8"/>
        <rFont val="Arial Narrow"/>
        <family val="2"/>
      </rPr>
      <t xml:space="preserve"> Lopez</t>
    </r>
  </si>
  <si>
    <t>ACACIAS (2)</t>
  </si>
  <si>
    <t>Acacias</t>
  </si>
  <si>
    <t>Castilla La Nueva</t>
  </si>
  <si>
    <t>El Dorado</t>
  </si>
  <si>
    <t>San Carlos Guaroa</t>
  </si>
  <si>
    <t>San Luis de Cubarral</t>
  </si>
  <si>
    <t>San Martin</t>
  </si>
  <si>
    <t>GRANADA (3)</t>
  </si>
  <si>
    <t>El Castillo</t>
  </si>
  <si>
    <t>Fuente de Oro</t>
  </si>
  <si>
    <t>Lejanias</t>
  </si>
  <si>
    <t>Mesetas</t>
  </si>
  <si>
    <t>Puerto Concordia</t>
  </si>
  <si>
    <t>Puerto Lleras</t>
  </si>
  <si>
    <t>San Juan de Arama</t>
  </si>
  <si>
    <t>Vistahermosa</t>
  </si>
  <si>
    <t>VILLAVICENCIO (4)</t>
  </si>
  <si>
    <t>Barranca de Upia</t>
  </si>
  <si>
    <t>Cumaral</t>
  </si>
  <si>
    <t>El Calvario</t>
  </si>
  <si>
    <t>La Macarena</t>
  </si>
  <si>
    <t>La Uribe</t>
  </si>
  <si>
    <t>Mapiripan</t>
  </si>
  <si>
    <t>Restrepo</t>
  </si>
  <si>
    <t>San Juanito</t>
  </si>
  <si>
    <t>Villavicencio</t>
  </si>
  <si>
    <t>BOGOTA</t>
  </si>
  <si>
    <t xml:space="preserve">Usaquen </t>
  </si>
  <si>
    <t xml:space="preserve">Suba </t>
  </si>
  <si>
    <t xml:space="preserve">Engativá </t>
  </si>
  <si>
    <t xml:space="preserve">Fontibón </t>
  </si>
  <si>
    <t xml:space="preserve">Kennedy </t>
  </si>
  <si>
    <t xml:space="preserve">Bosa </t>
  </si>
  <si>
    <t xml:space="preserve">Tunjuelito </t>
  </si>
  <si>
    <t xml:space="preserve">Sumapaz </t>
  </si>
  <si>
    <t xml:space="preserve">Usme  </t>
  </si>
  <si>
    <t xml:space="preserve">Ciudad Bolivar </t>
  </si>
  <si>
    <t xml:space="preserve">San Cristobal </t>
  </si>
  <si>
    <t xml:space="preserve">Santa Fe </t>
  </si>
  <si>
    <t xml:space="preserve">Chapinero  </t>
  </si>
  <si>
    <t xml:space="preserve">Barrios Unidos </t>
  </si>
  <si>
    <t xml:space="preserve">Teusaquillo </t>
  </si>
  <si>
    <t xml:space="preserve">Los Mártires </t>
  </si>
  <si>
    <t xml:space="preserve">Antonio Nariño </t>
  </si>
  <si>
    <t xml:space="preserve">Puente Aranda </t>
  </si>
  <si>
    <t xml:space="preserve">Candelaria </t>
  </si>
  <si>
    <t xml:space="preserve">Rafael Uribe Uribe </t>
  </si>
  <si>
    <t>SANTANDER (1)</t>
  </si>
  <si>
    <t>BUCARAMANGA METROPOLITANA (1)</t>
  </si>
  <si>
    <t>Bucaramanga</t>
  </si>
  <si>
    <t>Floridablanca</t>
  </si>
  <si>
    <t>Giron</t>
  </si>
  <si>
    <t>Lebrija</t>
  </si>
  <si>
    <t>Los Santos</t>
  </si>
  <si>
    <t>Piedecuesta</t>
  </si>
  <si>
    <t>CARARE OPON (2)</t>
  </si>
  <si>
    <t>Cimitarra</t>
  </si>
  <si>
    <t>Landazuri</t>
  </si>
  <si>
    <t>Puerto Parra</t>
  </si>
  <si>
    <t>Santa Helena del Opon</t>
  </si>
  <si>
    <t>COMUNERA (3)</t>
  </si>
  <si>
    <t>Confines</t>
  </si>
  <si>
    <t>Contratacion</t>
  </si>
  <si>
    <t>El Guacamayo</t>
  </si>
  <si>
    <t>Galan</t>
  </si>
  <si>
    <t>Gambita</t>
  </si>
  <si>
    <t>Guapota</t>
  </si>
  <si>
    <t>Hato</t>
  </si>
  <si>
    <t>Oiba</t>
  </si>
  <si>
    <t>Palmar</t>
  </si>
  <si>
    <t>Palmas Socorro</t>
  </si>
  <si>
    <t>Simacota</t>
  </si>
  <si>
    <t>Socorro</t>
  </si>
  <si>
    <t>Suaita</t>
  </si>
  <si>
    <t>GAGRCIA ROVIRA (4)</t>
  </si>
  <si>
    <t>Capitanejo</t>
  </si>
  <si>
    <t>Carcasi</t>
  </si>
  <si>
    <t>Cerrito</t>
  </si>
  <si>
    <t>Enciso</t>
  </si>
  <si>
    <t>Guaca</t>
  </si>
  <si>
    <t>Macaravita</t>
  </si>
  <si>
    <t>Malaga</t>
  </si>
  <si>
    <t>Molagavita</t>
  </si>
  <si>
    <r>
      <t>San Jose</t>
    </r>
    <r>
      <rPr>
        <sz val="8"/>
        <rFont val="Arial Narrow"/>
        <family val="2"/>
      </rPr>
      <t xml:space="preserve"> de Miranda</t>
    </r>
  </si>
  <si>
    <t>San Miguel</t>
  </si>
  <si>
    <t>GUANENTA (5)</t>
  </si>
  <si>
    <t>Aratoca</t>
  </si>
  <si>
    <t>Barichara</t>
  </si>
  <si>
    <t>Cepita</t>
  </si>
  <si>
    <t>Charala</t>
  </si>
  <si>
    <t>Coromoro</t>
  </si>
  <si>
    <t>Curiti</t>
  </si>
  <si>
    <t>Encino</t>
  </si>
  <si>
    <t>Jordan</t>
  </si>
  <si>
    <t>Mogotes</t>
  </si>
  <si>
    <t>Ocamonte</t>
  </si>
  <si>
    <t>Onzaga</t>
  </si>
  <si>
    <t>Paramo</t>
  </si>
  <si>
    <t>Pinchote</t>
  </si>
  <si>
    <t>San Gil</t>
  </si>
  <si>
    <r>
      <t>San</t>
    </r>
    <r>
      <rPr>
        <sz val="8"/>
        <rFont val="Arial Narrow"/>
        <family val="2"/>
      </rPr>
      <t xml:space="preserve"> Joaquin</t>
    </r>
  </si>
  <si>
    <r>
      <t>Valle</t>
    </r>
    <r>
      <rPr>
        <sz val="8"/>
        <rFont val="Arial Narrow"/>
        <family val="2"/>
      </rPr>
      <t xml:space="preserve"> de San Jose</t>
    </r>
  </si>
  <si>
    <t>MARES (6)</t>
  </si>
  <si>
    <t>Barrancabermeja</t>
  </si>
  <si>
    <t>El Carmen de Chucury</t>
  </si>
  <si>
    <t>Puerto Wilches</t>
  </si>
  <si>
    <t>Sabana de Torres</t>
  </si>
  <si>
    <t>San Vicente de Chucuri</t>
  </si>
  <si>
    <t>Zapatoca</t>
  </si>
  <si>
    <t>SOTO NORTE (7)</t>
  </si>
  <si>
    <t>California</t>
  </si>
  <si>
    <t>Charta</t>
  </si>
  <si>
    <t>El Playon</t>
  </si>
  <si>
    <t>Matanza</t>
  </si>
  <si>
    <t>Surata</t>
  </si>
  <si>
    <t>Tona</t>
  </si>
  <si>
    <t>Vetas</t>
  </si>
  <si>
    <t>VELEZ (8)</t>
  </si>
  <si>
    <t>Aguada</t>
  </si>
  <si>
    <t>Chipata</t>
  </si>
  <si>
    <t>Florian</t>
  </si>
  <si>
    <t>Guavata</t>
  </si>
  <si>
    <t>Guepsa</t>
  </si>
  <si>
    <t>Jesus Maria</t>
  </si>
  <si>
    <t>La Belleza</t>
  </si>
  <si>
    <t>Puente Nacional</t>
  </si>
  <si>
    <t>San Benito</t>
  </si>
  <si>
    <t>Velez</t>
  </si>
  <si>
    <t>NORTE DE SANTANDER ( 2)</t>
  </si>
  <si>
    <t>Arboledas</t>
  </si>
  <si>
    <t>Bochalema</t>
  </si>
  <si>
    <t>Bucarasica</t>
  </si>
  <si>
    <t>Chinacota</t>
  </si>
  <si>
    <t>Cucuta</t>
  </si>
  <si>
    <t>Durania</t>
  </si>
  <si>
    <t>El Zulia</t>
  </si>
  <si>
    <t>Gramalote</t>
  </si>
  <si>
    <t>Herran</t>
  </si>
  <si>
    <t>Los Patios</t>
  </si>
  <si>
    <t>Lourdes</t>
  </si>
  <si>
    <t>Ragonvalia</t>
  </si>
  <si>
    <t>Salazar</t>
  </si>
  <si>
    <t>Santiago</t>
  </si>
  <si>
    <t>Sardinata</t>
  </si>
  <si>
    <t>Villa Caro</t>
  </si>
  <si>
    <t>Villa del Rosario</t>
  </si>
  <si>
    <t>Abrego</t>
  </si>
  <si>
    <t>Cachira</t>
  </si>
  <si>
    <t>Convencion</t>
  </si>
  <si>
    <t>El Carmen</t>
  </si>
  <si>
    <t>Hacari</t>
  </si>
  <si>
    <t>La Esperanza</t>
  </si>
  <si>
    <t>La Playa</t>
  </si>
  <si>
    <t>Ocaña</t>
  </si>
  <si>
    <t>San Calixto</t>
  </si>
  <si>
    <t>Teorama</t>
  </si>
  <si>
    <t>San Cayetano</t>
  </si>
  <si>
    <t>Chitaga</t>
  </si>
  <si>
    <t>Cucutilla</t>
  </si>
  <si>
    <t>Labateca</t>
  </si>
  <si>
    <t>Mutiscua</t>
  </si>
  <si>
    <t>Pamplona</t>
  </si>
  <si>
    <t>Pamplonita</t>
  </si>
  <si>
    <t>Silos</t>
  </si>
  <si>
    <t>El Tarra</t>
  </si>
  <si>
    <t>Tibu</t>
  </si>
  <si>
    <t>ARAUCA (3)</t>
  </si>
  <si>
    <t>ARAUCA (1)</t>
  </si>
  <si>
    <t>Arauca</t>
  </si>
  <si>
    <t>Cravo Norte</t>
  </si>
  <si>
    <t xml:space="preserve"> SARAVENA (2)</t>
  </si>
  <si>
    <t>Arauquita</t>
  </si>
  <si>
    <t>Fortul</t>
  </si>
  <si>
    <t>Saravena</t>
  </si>
  <si>
    <t>Cubará</t>
  </si>
  <si>
    <t>TAME (3)</t>
  </si>
  <si>
    <t>Puerto Rondon</t>
  </si>
  <si>
    <t>Tame</t>
  </si>
  <si>
    <t>BOYACA (4)</t>
  </si>
  <si>
    <t>MAGDALENA MEDIO (1)</t>
  </si>
  <si>
    <t>Puerto Boyaca</t>
  </si>
  <si>
    <t>OCCIDENTE BOYACA (2)</t>
  </si>
  <si>
    <t>Briceño</t>
  </si>
  <si>
    <t>Chiquinquira</t>
  </si>
  <si>
    <t>Coper</t>
  </si>
  <si>
    <t>Maripi</t>
  </si>
  <si>
    <t>Muzo</t>
  </si>
  <si>
    <t>Otanche</t>
  </si>
  <si>
    <t>Pauna</t>
  </si>
  <si>
    <t>Quipama</t>
  </si>
  <si>
    <t>Saboya</t>
  </si>
  <si>
    <t>San Miguel de Sema</t>
  </si>
  <si>
    <t>San Pablo de Borbur</t>
  </si>
  <si>
    <t>Tunungua</t>
  </si>
  <si>
    <t>RICAURTE BOYACA  (3)</t>
  </si>
  <si>
    <t>Arcabuco</t>
  </si>
  <si>
    <t>Chitaraque</t>
  </si>
  <si>
    <t>Gachantiva</t>
  </si>
  <si>
    <t>Moniquira</t>
  </si>
  <si>
    <t>Raquira</t>
  </si>
  <si>
    <t>Sachica</t>
  </si>
  <si>
    <r>
      <t>San Jose</t>
    </r>
    <r>
      <rPr>
        <sz val="8"/>
        <rFont val="Arial Narrow"/>
        <family val="2"/>
      </rPr>
      <t xml:space="preserve"> de Pare</t>
    </r>
  </si>
  <si>
    <r>
      <t>Santa</t>
    </r>
    <r>
      <rPr>
        <sz val="8"/>
        <rFont val="Arial Narrow"/>
        <family val="2"/>
      </rPr>
      <t xml:space="preserve"> Sofia</t>
    </r>
  </si>
  <si>
    <t>Santana</t>
  </si>
  <si>
    <t>Sutamarchan</t>
  </si>
  <si>
    <t>Tinjaca</t>
  </si>
  <si>
    <t>Togui</t>
  </si>
  <si>
    <t>VIlla de Leyva</t>
  </si>
  <si>
    <t>SARAVENA (4)</t>
  </si>
  <si>
    <t>Cubara</t>
  </si>
  <si>
    <t>TUNDAMA (5)</t>
  </si>
  <si>
    <t>Belen</t>
  </si>
  <si>
    <t>Busbanza</t>
  </si>
  <si>
    <t>Cerinza</t>
  </si>
  <si>
    <t>Corrales</t>
  </si>
  <si>
    <t>Duitama</t>
  </si>
  <si>
    <t>Floresta</t>
  </si>
  <si>
    <t>Paipa</t>
  </si>
  <si>
    <r>
      <t>Santa</t>
    </r>
    <r>
      <rPr>
        <sz val="8"/>
        <rFont val="Arial Narrow"/>
        <family val="2"/>
      </rPr>
      <t xml:space="preserve"> Rosa de Viterbo</t>
    </r>
  </si>
  <si>
    <t>Tutasa</t>
  </si>
  <si>
    <t>CENTRO BOYACA MARQUEZ (6)</t>
  </si>
  <si>
    <t>Boyaca</t>
  </si>
  <si>
    <t>Chiquiza</t>
  </si>
  <si>
    <t>Chivata</t>
  </si>
  <si>
    <t>Cienega</t>
  </si>
  <si>
    <t>Combita</t>
  </si>
  <si>
    <t>Cucaita</t>
  </si>
  <si>
    <t>Jenesano</t>
  </si>
  <si>
    <t>Motavita</t>
  </si>
  <si>
    <t>Nuevo Colon</t>
  </si>
  <si>
    <t>Oicata</t>
  </si>
  <si>
    <t>Ramiriqui</t>
  </si>
  <si>
    <t>Rondon</t>
  </si>
  <si>
    <t>Samaca</t>
  </si>
  <si>
    <t>Siachoque</t>
  </si>
  <si>
    <t>Sora</t>
  </si>
  <si>
    <t>Soraca</t>
  </si>
  <si>
    <t>Sotaquira</t>
  </si>
  <si>
    <t>Tibana</t>
  </si>
  <si>
    <t>Toca</t>
  </si>
  <si>
    <t>Tunja</t>
  </si>
  <si>
    <t>Turmeque</t>
  </si>
  <si>
    <t>Tuta</t>
  </si>
  <si>
    <t>Umbita</t>
  </si>
  <si>
    <t>Ventaquemada</t>
  </si>
  <si>
    <t>Viracacha</t>
  </si>
  <si>
    <t>SUGAMUXI LA LIBERTAD (7)</t>
  </si>
  <si>
    <t>Aquitania</t>
  </si>
  <si>
    <t>Cuitiva</t>
  </si>
  <si>
    <t>Firavitoba</t>
  </si>
  <si>
    <t>Gameza</t>
  </si>
  <si>
    <t>Iza</t>
  </si>
  <si>
    <t>Labranzagrande</t>
  </si>
  <si>
    <t>Mongua</t>
  </si>
  <si>
    <t>Mongui</t>
  </si>
  <si>
    <t>Nobsa</t>
  </si>
  <si>
    <t>Pajarito</t>
  </si>
  <si>
    <t>Paya</t>
  </si>
  <si>
    <t>Pesca</t>
  </si>
  <si>
    <t>Pisba</t>
  </si>
  <si>
    <t>Sogamoso</t>
  </si>
  <si>
    <t>Tibasosa</t>
  </si>
  <si>
    <t>Topaga</t>
  </si>
  <si>
    <t>Tota</t>
  </si>
  <si>
    <t>ORIENTE LENGUPÁ NEIRA (8)</t>
  </si>
  <si>
    <t>Almeida</t>
  </si>
  <si>
    <t>Berbeo</t>
  </si>
  <si>
    <t>Campohermoso</t>
  </si>
  <si>
    <t>Chinavita</t>
  </si>
  <si>
    <t>Chivor</t>
  </si>
  <si>
    <t>Garagoa</t>
  </si>
  <si>
    <t>Guateque</t>
  </si>
  <si>
    <t>Guayata</t>
  </si>
  <si>
    <t>La Capilla</t>
  </si>
  <si>
    <t>Macanal</t>
  </si>
  <si>
    <t>Pachavita</t>
  </si>
  <si>
    <t>Paez</t>
  </si>
  <si>
    <t>San Eduardo</t>
  </si>
  <si>
    <t>San Luis de Gaceno</t>
  </si>
  <si>
    <t>Somondoco</t>
  </si>
  <si>
    <t>Sutatenza</t>
  </si>
  <si>
    <t>Tenza</t>
  </si>
  <si>
    <t>Zetaquira</t>
  </si>
  <si>
    <t>NORTE VALDERRAMA GUTIERREZ (9)</t>
  </si>
  <si>
    <t>Beteitiva</t>
  </si>
  <si>
    <t>Boavita</t>
  </si>
  <si>
    <t>Chiscas</t>
  </si>
  <si>
    <t>Chita</t>
  </si>
  <si>
    <t>Covarachia</t>
  </si>
  <si>
    <t>El Cocuy</t>
  </si>
  <si>
    <t>El Espino</t>
  </si>
  <si>
    <t>Guacamayas</t>
  </si>
  <si>
    <t>Guican</t>
  </si>
  <si>
    <t>La Uvita</t>
  </si>
  <si>
    <t>Panqueba</t>
  </si>
  <si>
    <t>Paz de Rio</t>
  </si>
  <si>
    <t>San Mateo</t>
  </si>
  <si>
    <t>Sativanorte</t>
  </si>
  <si>
    <t>Sativasur</t>
  </si>
  <si>
    <t>Soata</t>
  </si>
  <si>
    <t>Socha</t>
  </si>
  <si>
    <t>Socota</t>
  </si>
  <si>
    <t>Susacon</t>
  </si>
  <si>
    <t>Tasco</t>
  </si>
  <si>
    <t>Tipacoque</t>
  </si>
  <si>
    <t>VICHADA (5)</t>
  </si>
  <si>
    <t>VICHADA (1)</t>
  </si>
  <si>
    <t>Cumaribo</t>
  </si>
  <si>
    <t>Puerto Carreño</t>
  </si>
  <si>
    <t>La Primavera</t>
  </si>
  <si>
    <t>San José de Ocune</t>
  </si>
  <si>
    <t>Santa Rita</t>
  </si>
  <si>
    <t>Santa Rosalie</t>
  </si>
  <si>
    <t>CASANARE (6)</t>
  </si>
  <si>
    <t>PAZ DE ARIPORO (1)</t>
  </si>
  <si>
    <t>Hato Corozal</t>
  </si>
  <si>
    <t>La Salina</t>
  </si>
  <si>
    <t>Paz de Ariporo</t>
  </si>
  <si>
    <t>Pore</t>
  </si>
  <si>
    <t>Sacama</t>
  </si>
  <si>
    <t>Tamara</t>
  </si>
  <si>
    <t>Trinidad</t>
  </si>
  <si>
    <t>VILLANUEVA (2)</t>
  </si>
  <si>
    <t>Monterrey</t>
  </si>
  <si>
    <t>Tauramena</t>
  </si>
  <si>
    <t>YOPAL (3)</t>
  </si>
  <si>
    <t>Aguazul</t>
  </si>
  <si>
    <t>Chameza</t>
  </si>
  <si>
    <t>Mani</t>
  </si>
  <si>
    <t>Nunchia</t>
  </si>
  <si>
    <t>Orocue</t>
  </si>
  <si>
    <t>Recetor</t>
  </si>
  <si>
    <t>San Luis de Palenque</t>
  </si>
  <si>
    <t>Yopal</t>
  </si>
  <si>
    <t>VALLE DEL CAUCA (1)</t>
  </si>
  <si>
    <t>ORIENTE VALLE (1)</t>
  </si>
  <si>
    <t>Caicedonia</t>
  </si>
  <si>
    <t>Sevilla</t>
  </si>
  <si>
    <t>CENTRO VALLE (2)</t>
  </si>
  <si>
    <t>Andalucia</t>
  </si>
  <si>
    <t>Buga</t>
  </si>
  <si>
    <t>Bugalagrande</t>
  </si>
  <si>
    <t>El Cerrito</t>
  </si>
  <si>
    <t>Ginebra</t>
  </si>
  <si>
    <t>Guacari</t>
  </si>
  <si>
    <t>Riofrio</t>
  </si>
  <si>
    <t>Trujillo</t>
  </si>
  <si>
    <t>Tulua</t>
  </si>
  <si>
    <t>Yotoco</t>
  </si>
  <si>
    <t>OCCIDENTE VALLE  (3)</t>
  </si>
  <si>
    <t>Buenaventura</t>
  </si>
  <si>
    <t>NORTE VALLE (4)</t>
  </si>
  <si>
    <t>Alcala</t>
  </si>
  <si>
    <t>Ansermanuevo</t>
  </si>
  <si>
    <t>Cartago</t>
  </si>
  <si>
    <t>El Aguila</t>
  </si>
  <si>
    <t>El Cairo</t>
  </si>
  <si>
    <t>El Dovio</t>
  </si>
  <si>
    <t>Obando</t>
  </si>
  <si>
    <t>Roldanillo</t>
  </si>
  <si>
    <t>Toro</t>
  </si>
  <si>
    <t>Ulloa</t>
  </si>
  <si>
    <t>Versalles</t>
  </si>
  <si>
    <t>Zarzal</t>
  </si>
  <si>
    <t>SUR VALLE (5)</t>
  </si>
  <si>
    <t>Cali</t>
  </si>
  <si>
    <t>Dagua</t>
  </si>
  <si>
    <t>Florida</t>
  </si>
  <si>
    <t>Jamundi</t>
  </si>
  <si>
    <t>La Cumbre</t>
  </si>
  <si>
    <t>Palmira</t>
  </si>
  <si>
    <t>Pradera</t>
  </si>
  <si>
    <t>Vijes</t>
  </si>
  <si>
    <t>Yumbo</t>
  </si>
  <si>
    <t>CAUCA (2)</t>
  </si>
  <si>
    <t>CENTRO CAUCA  (1)</t>
  </si>
  <si>
    <t>Cajibio</t>
  </si>
  <si>
    <t>El Tambo</t>
  </si>
  <si>
    <t>La Sierra</t>
  </si>
  <si>
    <t>Piendamo</t>
  </si>
  <si>
    <t>Popayan</t>
  </si>
  <si>
    <t>Rosas</t>
  </si>
  <si>
    <t>Sotara</t>
  </si>
  <si>
    <t>Timbio</t>
  </si>
  <si>
    <t>NORTE CAUCA (2)</t>
  </si>
  <si>
    <t>Buenos Aires</t>
  </si>
  <si>
    <t>Caloto</t>
  </si>
  <si>
    <t>Corinto</t>
  </si>
  <si>
    <t>Miranda</t>
  </si>
  <si>
    <t>Padilla</t>
  </si>
  <si>
    <t>Puerto Tejada</t>
  </si>
  <si>
    <t>Santander de Quilichao</t>
  </si>
  <si>
    <t>SUR CAUCA (3)</t>
  </si>
  <si>
    <t>Almaguer</t>
  </si>
  <si>
    <t>Mercaderes</t>
  </si>
  <si>
    <t>Patia EL Bordo)</t>
  </si>
  <si>
    <t>Piamonte</t>
  </si>
  <si>
    <t>San Sebastian</t>
  </si>
  <si>
    <t>OCCIDENTE CAUCA (4)</t>
  </si>
  <si>
    <t>Guapi</t>
  </si>
  <si>
    <r>
      <t>Lopez</t>
    </r>
    <r>
      <rPr>
        <sz val="8"/>
        <rFont val="Arial Narrow"/>
        <family val="2"/>
      </rPr>
      <t xml:space="preserve"> DE Micay</t>
    </r>
  </si>
  <si>
    <t>Timbiqui</t>
  </si>
  <si>
    <t>ORIENTE CAUCA INDIGENA (5)</t>
  </si>
  <si>
    <t>Caldono</t>
  </si>
  <si>
    <t>Inza</t>
  </si>
  <si>
    <t>Jambalo</t>
  </si>
  <si>
    <t>Purace</t>
  </si>
  <si>
    <t>Silvia</t>
  </si>
  <si>
    <t>Toribio</t>
  </si>
  <si>
    <t>ToToro</t>
  </si>
  <si>
    <t>NARIÑO (3)</t>
  </si>
  <si>
    <t>PACIFICA TUMACO (1)</t>
  </si>
  <si>
    <t>Barbacoas</t>
  </si>
  <si>
    <t>El Charco</t>
  </si>
  <si>
    <t>Francisco Pizarro</t>
  </si>
  <si>
    <t>La Tola</t>
  </si>
  <si>
    <t>Magui</t>
  </si>
  <si>
    <t>Olaya Herrera</t>
  </si>
  <si>
    <t>Roberto Payan</t>
  </si>
  <si>
    <t>Santa Barbara (Iscuande)</t>
  </si>
  <si>
    <t>Tumaco</t>
  </si>
  <si>
    <t>CENTRAL PASTO (2)</t>
  </si>
  <si>
    <t>Buesaco</t>
  </si>
  <si>
    <t>Chachagui</t>
  </si>
  <si>
    <t>Consaca</t>
  </si>
  <si>
    <t>La Florida</t>
  </si>
  <si>
    <t>Pasto</t>
  </si>
  <si>
    <t>Sandona</t>
  </si>
  <si>
    <t>Tangua</t>
  </si>
  <si>
    <t>Yacuanquer</t>
  </si>
  <si>
    <t>ANDINA TUQUUERRES (3)</t>
  </si>
  <si>
    <t>Ancuya</t>
  </si>
  <si>
    <t>Cumbitara</t>
  </si>
  <si>
    <t>Guaitarilla</t>
  </si>
  <si>
    <t>Imues</t>
  </si>
  <si>
    <t>La Llanada</t>
  </si>
  <si>
    <t>Linares</t>
  </si>
  <si>
    <t>Los Andes</t>
  </si>
  <si>
    <t>Mallama</t>
  </si>
  <si>
    <t>Ospina</t>
  </si>
  <si>
    <t>Samaniego</t>
  </si>
  <si>
    <t>SantaCruz</t>
  </si>
  <si>
    <t>Sapuyes</t>
  </si>
  <si>
    <t>Tuquerres</t>
  </si>
  <si>
    <t>SUR OBANDO (4)</t>
  </si>
  <si>
    <t>Aldana</t>
  </si>
  <si>
    <t>Contadero</t>
  </si>
  <si>
    <t>Cuaspud</t>
  </si>
  <si>
    <t>Cumbal</t>
  </si>
  <si>
    <t>Funes</t>
  </si>
  <si>
    <t>Guachucal</t>
  </si>
  <si>
    <t>Gualmatan</t>
  </si>
  <si>
    <t>Iles</t>
  </si>
  <si>
    <t>Ipiales</t>
  </si>
  <si>
    <t>Potosi</t>
  </si>
  <si>
    <t>Puerres</t>
  </si>
  <si>
    <t>Pupiales</t>
  </si>
  <si>
    <t>NORTE JUANAMBU (5)</t>
  </si>
  <si>
    <t>Arboleda</t>
  </si>
  <si>
    <t>Colon</t>
  </si>
  <si>
    <t>El Rosario</t>
  </si>
  <si>
    <t>El Tablon</t>
  </si>
  <si>
    <t>La Cruz</t>
  </si>
  <si>
    <t>Leiva</t>
  </si>
  <si>
    <t>Policarpa</t>
  </si>
  <si>
    <t>San Lorenzo</t>
  </si>
  <si>
    <t>San Pedro de Cartago</t>
  </si>
  <si>
    <t>Taminango</t>
  </si>
  <si>
    <t>PUTUMAYO (4)</t>
  </si>
  <si>
    <t>PUERTO ASIS (1)</t>
  </si>
  <si>
    <t>Puerto Asis</t>
  </si>
  <si>
    <t>Puerto Caicedo</t>
  </si>
  <si>
    <t>Puerto Leguizamo</t>
  </si>
  <si>
    <t>SIBUNDOY (2)</t>
  </si>
  <si>
    <t>Sibundoy</t>
  </si>
  <si>
    <t>LA HORMIGA (3)</t>
  </si>
  <si>
    <t>La Hormiga</t>
  </si>
  <si>
    <t>Orito</t>
  </si>
  <si>
    <t>MOCOA (4)</t>
  </si>
  <si>
    <t>Mocoa</t>
  </si>
  <si>
    <t>Puerto Guzman</t>
  </si>
  <si>
    <t>Villagarzon</t>
  </si>
  <si>
    <t>CHOCO (5)</t>
  </si>
  <si>
    <t>BAHIA SOLANO (1)</t>
  </si>
  <si>
    <r>
      <t>Bahia</t>
    </r>
    <r>
      <rPr>
        <sz val="8"/>
        <rFont val="Arial Narrow"/>
        <family val="2"/>
      </rPr>
      <t xml:space="preserve"> Solano</t>
    </r>
  </si>
  <si>
    <t>Jurado</t>
  </si>
  <si>
    <t>Nuqui</t>
  </si>
  <si>
    <t>TADO (2)</t>
  </si>
  <si>
    <t>Alto Baudo</t>
  </si>
  <si>
    <t>Canton del San Pablo</t>
  </si>
  <si>
    <r>
      <t>San Jose</t>
    </r>
    <r>
      <rPr>
        <sz val="8"/>
        <rFont val="Arial Narrow"/>
        <family val="2"/>
      </rPr>
      <t xml:space="preserve"> del Palmar</t>
    </r>
  </si>
  <si>
    <t>Tado</t>
  </si>
  <si>
    <t>RIOSUCIO (3)</t>
  </si>
  <si>
    <t>Acandi</t>
  </si>
  <si>
    <t>Unguia</t>
  </si>
  <si>
    <t>ISTMINA (4)</t>
  </si>
  <si>
    <t>Bajo Baudo</t>
  </si>
  <si>
    <t>Condoto</t>
  </si>
  <si>
    <t>Itsmina</t>
  </si>
  <si>
    <t>Litoral del Bajo San Juan (Santa Ge</t>
  </si>
  <si>
    <t>Novita</t>
  </si>
  <si>
    <t>Sipi</t>
  </si>
  <si>
    <t>QUIBDO  (5)</t>
  </si>
  <si>
    <t>Atrato</t>
  </si>
  <si>
    <t>Bagado</t>
  </si>
  <si>
    <t>Bojaya</t>
  </si>
  <si>
    <t>El Carmen de Atrato</t>
  </si>
  <si>
    <t>Lloro</t>
  </si>
  <si>
    <t>Quibdo</t>
  </si>
  <si>
    <t>Guajira</t>
  </si>
  <si>
    <t>Cesar</t>
  </si>
  <si>
    <t>Magdalena</t>
  </si>
  <si>
    <t>Atlantico</t>
  </si>
  <si>
    <t>Archipielago de San Andres, providencia y Santa Catalina</t>
  </si>
  <si>
    <t>Antioquía</t>
  </si>
  <si>
    <t>Guania</t>
  </si>
  <si>
    <t>Guaviare</t>
  </si>
  <si>
    <t>Quindio</t>
  </si>
  <si>
    <t>Vaupes</t>
  </si>
  <si>
    <t>Tolima</t>
  </si>
  <si>
    <t>Cundinamarca</t>
  </si>
  <si>
    <t>Amazonas</t>
  </si>
  <si>
    <t>Caqueta</t>
  </si>
  <si>
    <t>Huila</t>
  </si>
  <si>
    <t>Meta</t>
  </si>
  <si>
    <t>Santander</t>
  </si>
  <si>
    <t>Norte de Santander</t>
  </si>
  <si>
    <t>Vichada</t>
  </si>
  <si>
    <t>Casanare</t>
  </si>
  <si>
    <t>Valle del Cauca</t>
  </si>
  <si>
    <t>Cauca</t>
  </si>
  <si>
    <t>Putumayo</t>
  </si>
  <si>
    <t>Chocó</t>
  </si>
  <si>
    <t>Departamento</t>
  </si>
  <si>
    <t>Todos los grupos en Bogotá</t>
  </si>
  <si>
    <t>Agustin Codazzi</t>
  </si>
  <si>
    <t>San Jose del Guaviare</t>
  </si>
  <si>
    <t>Puerto Lopez</t>
  </si>
  <si>
    <t>Bahia Solano</t>
  </si>
  <si>
    <t>No. De grupo</t>
  </si>
  <si>
    <t>Municipios de reunión de la Zona</t>
  </si>
  <si>
    <t xml:space="preserve">Región </t>
  </si>
  <si>
    <t>Amazonía</t>
  </si>
  <si>
    <t>Caribe</t>
  </si>
  <si>
    <t>Central</t>
  </si>
  <si>
    <t>Eje Cafetero</t>
  </si>
  <si>
    <t>Llanos y Orinoquía</t>
  </si>
  <si>
    <t>Pacífico</t>
  </si>
  <si>
    <t>Santanderes</t>
  </si>
  <si>
    <t>San Andres Islas</t>
  </si>
  <si>
    <t>Bogotá</t>
  </si>
  <si>
    <t>Zonal</t>
  </si>
  <si>
    <t>NORTE MAGDALENA (2)</t>
  </si>
  <si>
    <t>SABANALARGA (5)</t>
  </si>
  <si>
    <t>L</t>
  </si>
  <si>
    <t>M</t>
  </si>
  <si>
    <t>J</t>
  </si>
  <si>
    <t>V</t>
  </si>
  <si>
    <t>S</t>
  </si>
  <si>
    <t>D</t>
  </si>
  <si>
    <t>Septiembre</t>
  </si>
  <si>
    <t>Octubre</t>
  </si>
  <si>
    <t>Noviembre</t>
  </si>
  <si>
    <t>Región</t>
  </si>
  <si>
    <t>Zonas</t>
  </si>
  <si>
    <t>Región Eje Cafetero</t>
  </si>
  <si>
    <t xml:space="preserve">Antioquia </t>
  </si>
  <si>
    <t>Quindío</t>
  </si>
  <si>
    <t>Región pacífico</t>
  </si>
  <si>
    <t xml:space="preserve">Valle del Cauca </t>
  </si>
  <si>
    <t xml:space="preserve">Boyacá </t>
  </si>
  <si>
    <t>Orinoquía</t>
  </si>
  <si>
    <t xml:space="preserve">Casanare </t>
  </si>
  <si>
    <t>San Andrés</t>
  </si>
  <si>
    <t>Archipielago de San Andrés y Providencia</t>
  </si>
  <si>
    <t>La Guajira</t>
  </si>
  <si>
    <t>Atlántico</t>
  </si>
  <si>
    <t xml:space="preserve">Bolívar </t>
  </si>
  <si>
    <t>Córdoba</t>
  </si>
  <si>
    <t>Guainía</t>
  </si>
  <si>
    <t>Caquetá</t>
  </si>
  <si>
    <t xml:space="preserve">Guaviare </t>
  </si>
  <si>
    <t>Vaupés</t>
  </si>
  <si>
    <t>Departamentos</t>
  </si>
  <si>
    <t>Amazonia</t>
  </si>
  <si>
    <t>Pacifica</t>
  </si>
  <si>
    <t>San Andres y Providencia</t>
  </si>
  <si>
    <t>Zonales
(No. de Reuniones)</t>
  </si>
  <si>
    <t>Departamentos (No. de reuniones)</t>
  </si>
  <si>
    <t>No. De consensos</t>
  </si>
  <si>
    <t>Grupo responsable de la región</t>
  </si>
  <si>
    <t>Antioquia</t>
  </si>
  <si>
    <t>Boyacá</t>
  </si>
  <si>
    <t>Bolívar</t>
  </si>
  <si>
    <t>No. De consenso región</t>
  </si>
  <si>
    <t>Diciembre</t>
  </si>
  <si>
    <t>Reunión zonal</t>
  </si>
  <si>
    <t>Reunión Departamental</t>
  </si>
  <si>
    <t>Reunión Regional</t>
  </si>
  <si>
    <t>Translado, presentación ante las entidades territoriales</t>
  </si>
  <si>
    <t>1, 2, 3, 4, 5, 6, 7, 8</t>
  </si>
  <si>
    <t>Cierre región Llanos y Orinoquia</t>
  </si>
  <si>
    <t>Cierre Bogotá</t>
  </si>
  <si>
    <t>Región 1</t>
  </si>
  <si>
    <t>Region 2</t>
  </si>
  <si>
    <t>Región 3</t>
  </si>
  <si>
    <t>Region 4</t>
  </si>
  <si>
    <t>Region 5</t>
  </si>
  <si>
    <t>Región 6</t>
  </si>
  <si>
    <t>Region 7</t>
  </si>
  <si>
    <t>Region 8</t>
  </si>
  <si>
    <t>Cierre Amazonia</t>
  </si>
  <si>
    <t>Reuniones departamen</t>
  </si>
  <si>
    <t>Dep</t>
  </si>
  <si>
    <t>Reg</t>
  </si>
  <si>
    <t>Totales</t>
  </si>
  <si>
    <t>Cierre San Andres y Providencia</t>
  </si>
  <si>
    <t>oriente</t>
  </si>
  <si>
    <t>norte</t>
  </si>
  <si>
    <t>centro</t>
  </si>
  <si>
    <t>Boyaca, Amazonia, Guania, Guaviare y Vaupes</t>
  </si>
  <si>
    <t>Tolima, Putumayo, Huila, Caqueta</t>
  </si>
  <si>
    <t>Cierre región Central</t>
  </si>
  <si>
    <t>bogotá</t>
  </si>
  <si>
    <t>Bogotá, San Andres y providencia</t>
  </si>
  <si>
    <t>Chía</t>
  </si>
  <si>
    <t>SUR ORIENTE (1)</t>
  </si>
  <si>
    <t>CENTRO ORIENTE ALMEIDA (2)</t>
  </si>
  <si>
    <t>CENTRO ORIENTE GUAVIO (3)</t>
  </si>
  <si>
    <t>SUR (4)</t>
  </si>
  <si>
    <t>SUR OCCIDENTE (5)</t>
  </si>
  <si>
    <t>MEDINA (7)</t>
  </si>
  <si>
    <t>Villeta / Guaduas</t>
  </si>
  <si>
    <t>NOROCCIDENTE / BAJO MAGDALENA  (8)</t>
  </si>
  <si>
    <t>NORTE (9)</t>
  </si>
  <si>
    <t>NORORIENTE (10)</t>
  </si>
  <si>
    <t>SABANA CENTRO OCCIDENTE (11)</t>
  </si>
  <si>
    <t>SABANA CENTRO (13)</t>
  </si>
  <si>
    <t>Calima</t>
  </si>
  <si>
    <t>CERETE(1)</t>
  </si>
  <si>
    <t>Centro</t>
  </si>
  <si>
    <t>Sur Oriental</t>
  </si>
  <si>
    <t>Norte</t>
  </si>
  <si>
    <t>Tibú</t>
  </si>
  <si>
    <t>Cúcuta</t>
  </si>
  <si>
    <t>Puerto Santander</t>
  </si>
  <si>
    <t>Occidental</t>
  </si>
  <si>
    <t>Sur Occidental</t>
  </si>
  <si>
    <t>Cácota</t>
  </si>
  <si>
    <t>Oriental</t>
  </si>
  <si>
    <t>Barrancominas</t>
  </si>
  <si>
    <t>TADO (2) / ISTMINA (4)</t>
  </si>
  <si>
    <t>aeroejecutico</t>
  </si>
  <si>
    <t>Grupos por Departamento</t>
  </si>
  <si>
    <t xml:space="preserve">Providencia </t>
  </si>
  <si>
    <t>2 y 7</t>
  </si>
  <si>
    <t>Orden</t>
  </si>
  <si>
    <t>3, 6</t>
  </si>
  <si>
    <t>2, 7</t>
  </si>
  <si>
    <t>1,5, 8</t>
  </si>
  <si>
    <t>1,3, 5, 8</t>
  </si>
  <si>
    <t>3, 4, 8</t>
  </si>
  <si>
    <t>4, 6</t>
  </si>
  <si>
    <t>Atlatico, Bolivar, Cordoba, Sincelejo</t>
  </si>
  <si>
    <t>Quindio, Caldas, Risaralda, Antioquia</t>
  </si>
  <si>
    <t>Arauca, Meta, Casanare, vichada, Guajira</t>
  </si>
  <si>
    <t>Valle del Cauca, Caua, Nariño, Chocó</t>
  </si>
  <si>
    <t>Santander, Norta de Santander, Cesar, Magdalena</t>
  </si>
  <si>
    <t>Capacitación del personal de campo</t>
  </si>
  <si>
    <t>Inicio operativo de campo</t>
  </si>
  <si>
    <t>AGO</t>
  </si>
  <si>
    <t>SEP</t>
  </si>
  <si>
    <t>OCT</t>
  </si>
  <si>
    <t>NOV</t>
  </si>
  <si>
    <t>DIC</t>
  </si>
  <si>
    <t xml:space="preserve">Propuesta metodológica </t>
  </si>
  <si>
    <t>Concertación propuesta con MSPS</t>
  </si>
  <si>
    <t xml:space="preserve">Producto 1.3. </t>
  </si>
  <si>
    <t xml:space="preserve">Supervisión </t>
  </si>
  <si>
    <t>Sistematización información cualitativa</t>
  </si>
  <si>
    <t>Fase III. Recolección información Cuantitativa</t>
  </si>
  <si>
    <t>Operativo Cualitativo y Cauntitativo</t>
  </si>
  <si>
    <t>Fases y Actividades</t>
  </si>
  <si>
    <t>Memorias de cierre participación social (cada evento)</t>
  </si>
  <si>
    <t>Análisis categorias anticipadas</t>
  </si>
  <si>
    <t>Análisis categorías emergentes</t>
  </si>
  <si>
    <t>Producto 1.6.</t>
  </si>
  <si>
    <t>Fase I. Diseño Metodológico</t>
  </si>
  <si>
    <t>Fase II. Preparación operativo de campo</t>
  </si>
  <si>
    <t>Fase III. Operativo de Campo</t>
  </si>
  <si>
    <t>Alistamiento de Operativo de Campo</t>
  </si>
  <si>
    <t>Pilotaje instrumentos de investigación</t>
  </si>
  <si>
    <t>Ajustes instrumentos de investigación</t>
  </si>
  <si>
    <t xml:space="preserve">Talleres con niños, niñas y adolescentes </t>
  </si>
  <si>
    <t>Diseño instrumento Delphi</t>
  </si>
  <si>
    <t>Primera ronda Delphi</t>
  </si>
  <si>
    <t>Discusión y segunda ronda Delphi</t>
  </si>
  <si>
    <t>Foros temáticos</t>
  </si>
  <si>
    <t>Encuentro cierre para presentación resultados generales</t>
  </si>
  <si>
    <t>Análisis por tipo de participación: social/institucional y territorial/nacional</t>
  </si>
  <si>
    <t xml:space="preserve">Triangulación de la información </t>
  </si>
  <si>
    <t>CRONOGRAMA GENERAL. COMPONENTE PARTICIPACIÓN. DISEÑO PDSP 2022-2031</t>
  </si>
  <si>
    <t>Fase IV. Categorización y ánalisis</t>
  </si>
  <si>
    <t>No. Municipios</t>
  </si>
  <si>
    <t>No. total de consensos</t>
  </si>
  <si>
    <t>Informes de avance operativo</t>
  </si>
  <si>
    <t>X</t>
  </si>
  <si>
    <t>1. Cierre Region Amazonía</t>
  </si>
  <si>
    <t>2. Cierre Región Caribe</t>
  </si>
  <si>
    <t>3. Cierre Región Central</t>
  </si>
  <si>
    <t>4. Cierre Región Eje Cafetero</t>
  </si>
  <si>
    <t>5. Cierre Región Llanos y Orinoquía</t>
  </si>
  <si>
    <t>6. Cierre Región Pacífica</t>
  </si>
  <si>
    <t>7. Cierre Región Santanderes</t>
  </si>
  <si>
    <t>8. Cierre Región San Andres, Providencia y Santa Catalina</t>
  </si>
  <si>
    <t>Sumapaz: área rural</t>
  </si>
  <si>
    <t>Ciudad Bolivar: densidad poblaconal y diversidad de poblaciones</t>
  </si>
  <si>
    <t>Candelaria: alta composición de adultos mayores</t>
  </si>
  <si>
    <t xml:space="preserve">Suba: diversidad en estratos sociales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</si>
</sst>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8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rgb="FFFF0000"/>
      <name val="Arial Narrow"/>
      <family val="2"/>
    </font>
    <font>
      <sz val="10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gray125">
        <bgColor theme="9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5" fillId="0" borderId="9" xfId="0" applyNumberFormat="1" applyFont="1" applyFill="1" applyBorder="1" applyAlignment="1" applyProtection="1">
      <alignment horizontal="left" vertical="top"/>
    </xf>
    <xf numFmtId="0" fontId="5" fillId="0" borderId="12" xfId="0" applyNumberFormat="1" applyFont="1" applyFill="1" applyBorder="1" applyAlignment="1" applyProtection="1">
      <alignment horizontal="left" vertical="top"/>
    </xf>
    <xf numFmtId="0" fontId="5" fillId="3" borderId="12" xfId="0" applyNumberFormat="1" applyFont="1" applyFill="1" applyBorder="1" applyAlignment="1" applyProtection="1">
      <alignment horizontal="left" vertical="top"/>
    </xf>
    <xf numFmtId="0" fontId="5" fillId="3" borderId="6" xfId="0" applyNumberFormat="1" applyFont="1" applyFill="1" applyBorder="1" applyAlignment="1" applyProtection="1">
      <alignment horizontal="left" vertical="top"/>
    </xf>
    <xf numFmtId="0" fontId="5" fillId="3" borderId="9" xfId="0" applyNumberFormat="1" applyFont="1" applyFill="1" applyBorder="1" applyAlignment="1" applyProtection="1">
      <alignment horizontal="left" vertical="top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3" borderId="15" xfId="0" applyNumberFormat="1" applyFont="1" applyFill="1" applyBorder="1" applyAlignment="1" applyProtection="1">
      <alignment horizontal="left" vertical="top"/>
    </xf>
    <xf numFmtId="0" fontId="5" fillId="0" borderId="15" xfId="0" applyNumberFormat="1" applyFont="1" applyFill="1" applyBorder="1" applyAlignment="1" applyProtection="1">
      <alignment horizontal="left" vertical="top"/>
    </xf>
    <xf numFmtId="0" fontId="5" fillId="0" borderId="13" xfId="0" applyNumberFormat="1" applyFont="1" applyFill="1" applyBorder="1" applyAlignment="1" applyProtection="1">
      <alignment horizontal="left" vertical="top"/>
    </xf>
    <xf numFmtId="0" fontId="5" fillId="0" borderId="20" xfId="0" applyNumberFormat="1" applyFont="1" applyFill="1" applyBorder="1" applyAlignment="1" applyProtection="1">
      <alignment horizontal="left" vertical="top"/>
    </xf>
    <xf numFmtId="0" fontId="5" fillId="3" borderId="2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20" xfId="0" applyNumberFormat="1" applyFont="1" applyFill="1" applyBorder="1" applyAlignment="1" applyProtection="1">
      <alignment horizontal="left" vertical="top" wrapText="1"/>
    </xf>
    <xf numFmtId="0" fontId="4" fillId="0" borderId="18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left" vertical="top"/>
    </xf>
    <xf numFmtId="0" fontId="9" fillId="0" borderId="0" xfId="0" applyFont="1"/>
    <xf numFmtId="0" fontId="9" fillId="5" borderId="0" xfId="0" applyFont="1" applyFill="1"/>
    <xf numFmtId="0" fontId="9" fillId="6" borderId="0" xfId="0" applyFont="1" applyFill="1"/>
    <xf numFmtId="0" fontId="9" fillId="7" borderId="0" xfId="0" applyFont="1" applyFill="1"/>
    <xf numFmtId="0" fontId="10" fillId="3" borderId="15" xfId="0" applyNumberFormat="1" applyFont="1" applyFill="1" applyBorder="1" applyAlignment="1" applyProtection="1">
      <alignment horizontal="left" vertical="top"/>
    </xf>
    <xf numFmtId="0" fontId="10" fillId="4" borderId="15" xfId="0" applyFont="1" applyFill="1" applyBorder="1"/>
    <xf numFmtId="0" fontId="0" fillId="0" borderId="0" xfId="0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4" fillId="0" borderId="27" xfId="0" applyNumberFormat="1" applyFont="1" applyFill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wrapText="1"/>
    </xf>
    <xf numFmtId="0" fontId="5" fillId="0" borderId="15" xfId="0" applyFont="1" applyFill="1" applyBorder="1"/>
    <xf numFmtId="0" fontId="10" fillId="0" borderId="15" xfId="0" applyNumberFormat="1" applyFont="1" applyFill="1" applyBorder="1" applyAlignment="1" applyProtection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9" fillId="0" borderId="15" xfId="0" applyFont="1" applyBorder="1"/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11" fillId="0" borderId="15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9" borderId="30" xfId="0" applyFont="1" applyFill="1" applyBorder="1" applyAlignment="1">
      <alignment vertical="center"/>
    </xf>
    <xf numFmtId="0" fontId="12" fillId="9" borderId="31" xfId="0" applyFont="1" applyFill="1" applyBorder="1" applyAlignment="1">
      <alignment vertical="center"/>
    </xf>
    <xf numFmtId="0" fontId="12" fillId="9" borderId="34" xfId="0" applyFont="1" applyFill="1" applyBorder="1" applyAlignment="1">
      <alignment vertical="center" wrapText="1"/>
    </xf>
    <xf numFmtId="0" fontId="12" fillId="9" borderId="34" xfId="0" applyFont="1" applyFill="1" applyBorder="1" applyAlignment="1">
      <alignment horizontal="right" vertical="center"/>
    </xf>
    <xf numFmtId="0" fontId="12" fillId="9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5" borderId="8" xfId="0" applyNumberFormat="1" applyFont="1" applyFill="1" applyBorder="1" applyAlignment="1" applyProtection="1">
      <alignment vertical="center" wrapText="1"/>
    </xf>
    <xf numFmtId="0" fontId="4" fillId="5" borderId="13" xfId="0" applyNumberFormat="1" applyFont="1" applyFill="1" applyBorder="1" applyAlignment="1" applyProtection="1">
      <alignment vertical="center" wrapText="1"/>
    </xf>
    <xf numFmtId="0" fontId="12" fillId="9" borderId="31" xfId="0" applyFont="1" applyFill="1" applyBorder="1" applyAlignment="1">
      <alignment vertical="center" wrapText="1"/>
    </xf>
    <xf numFmtId="0" fontId="12" fillId="9" borderId="34" xfId="0" applyFont="1" applyFill="1" applyBorder="1" applyAlignment="1">
      <alignment horizontal="right" vertical="center" wrapText="1"/>
    </xf>
    <xf numFmtId="0" fontId="12" fillId="9" borderId="34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7" xfId="0" applyBorder="1" applyAlignment="1">
      <alignment vertical="center" wrapText="1"/>
    </xf>
    <xf numFmtId="0" fontId="1" fillId="0" borderId="37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8" xfId="0" applyBorder="1" applyAlignment="1">
      <alignment vertical="center" wrapText="1"/>
    </xf>
    <xf numFmtId="0" fontId="1" fillId="0" borderId="38" xfId="0" applyFon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0" xfId="0" applyFont="1" applyBorder="1" applyAlignment="1">
      <alignment vertical="center"/>
    </xf>
    <xf numFmtId="1" fontId="0" fillId="0" borderId="24" xfId="0" applyNumberFormat="1" applyBorder="1" applyAlignment="1">
      <alignment vertical="center"/>
    </xf>
    <xf numFmtId="1" fontId="0" fillId="0" borderId="37" xfId="0" applyNumberFormat="1" applyBorder="1" applyAlignment="1">
      <alignment vertical="center" wrapText="1"/>
    </xf>
    <xf numFmtId="1" fontId="0" fillId="0" borderId="25" xfId="0" applyNumberFormat="1" applyBorder="1" applyAlignment="1">
      <alignment vertical="center"/>
    </xf>
    <xf numFmtId="1" fontId="0" fillId="0" borderId="0" xfId="0" applyNumberFormat="1" applyBorder="1" applyAlignment="1">
      <alignment vertical="center" wrapText="1"/>
    </xf>
    <xf numFmtId="1" fontId="0" fillId="0" borderId="29" xfId="0" applyNumberFormat="1" applyBorder="1" applyAlignment="1">
      <alignment vertical="center"/>
    </xf>
    <xf numFmtId="1" fontId="0" fillId="0" borderId="38" xfId="0" applyNumberFormat="1" applyBorder="1" applyAlignment="1">
      <alignment vertical="center" wrapText="1"/>
    </xf>
    <xf numFmtId="1" fontId="1" fillId="0" borderId="0" xfId="0" applyNumberFormat="1" applyFont="1" applyBorder="1" applyAlignment="1">
      <alignment vertical="center"/>
    </xf>
    <xf numFmtId="1" fontId="1" fillId="0" borderId="37" xfId="0" applyNumberFormat="1" applyFont="1" applyBorder="1" applyAlignment="1">
      <alignment vertical="center"/>
    </xf>
    <xf numFmtId="1" fontId="1" fillId="0" borderId="38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10" borderId="0" xfId="0" applyFont="1" applyFill="1"/>
    <xf numFmtId="0" fontId="9" fillId="11" borderId="0" xfId="0" applyFont="1" applyFill="1"/>
    <xf numFmtId="0" fontId="9" fillId="12" borderId="0" xfId="0" applyFont="1" applyFill="1"/>
    <xf numFmtId="0" fontId="14" fillId="11" borderId="0" xfId="0" applyFont="1" applyFill="1"/>
    <xf numFmtId="0" fontId="14" fillId="11" borderId="0" xfId="0" applyFont="1" applyFill="1" applyAlignment="1">
      <alignment horizontal="center" vertical="center"/>
    </xf>
    <xf numFmtId="0" fontId="9" fillId="1" borderId="0" xfId="0" applyFont="1" applyFill="1"/>
    <xf numFmtId="0" fontId="9" fillId="13" borderId="0" xfId="0" applyFont="1" applyFill="1"/>
    <xf numFmtId="16" fontId="0" fillId="0" borderId="0" xfId="0" applyNumberFormat="1" applyAlignment="1">
      <alignment vertical="center"/>
    </xf>
    <xf numFmtId="0" fontId="15" fillId="11" borderId="0" xfId="0" applyFont="1" applyFill="1" applyAlignment="1">
      <alignment horizontal="center" vertical="center"/>
    </xf>
    <xf numFmtId="0" fontId="9" fillId="0" borderId="0" xfId="0" applyFont="1" applyAlignment="1">
      <alignment wrapText="1"/>
    </xf>
    <xf numFmtId="0" fontId="9" fillId="5" borderId="0" xfId="0" applyFont="1" applyFill="1" applyAlignment="1">
      <alignment wrapText="1"/>
    </xf>
    <xf numFmtId="0" fontId="9" fillId="6" borderId="0" xfId="0" applyFont="1" applyFill="1" applyAlignment="1">
      <alignment wrapText="1"/>
    </xf>
    <xf numFmtId="0" fontId="9" fillId="7" borderId="0" xfId="0" applyFont="1" applyFill="1" applyAlignment="1">
      <alignment wrapText="1"/>
    </xf>
    <xf numFmtId="16" fontId="9" fillId="0" borderId="0" xfId="0" applyNumberFormat="1" applyFont="1" applyAlignment="1">
      <alignment horizontal="center" vertical="center" wrapText="1"/>
    </xf>
    <xf numFmtId="0" fontId="9" fillId="0" borderId="15" xfId="0" applyFont="1" applyBorder="1" applyAlignment="1">
      <alignment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13" fillId="0" borderId="15" xfId="0" applyFont="1" applyBorder="1" applyAlignment="1">
      <alignment wrapText="1"/>
    </xf>
    <xf numFmtId="0" fontId="9" fillId="8" borderId="0" xfId="0" applyFont="1" applyFill="1"/>
    <xf numFmtId="0" fontId="4" fillId="0" borderId="12" xfId="0" applyNumberFormat="1" applyFont="1" applyFill="1" applyBorder="1" applyAlignment="1" applyProtection="1">
      <alignment horizontal="left" vertical="top"/>
    </xf>
    <xf numFmtId="0" fontId="4" fillId="3" borderId="9" xfId="0" applyNumberFormat="1" applyFont="1" applyFill="1" applyBorder="1" applyAlignment="1" applyProtection="1">
      <alignment horizontal="left" vertical="top"/>
    </xf>
    <xf numFmtId="0" fontId="4" fillId="3" borderId="20" xfId="0" applyNumberFormat="1" applyFont="1" applyFill="1" applyBorder="1" applyAlignment="1" applyProtection="1">
      <alignment horizontal="left" vertical="top"/>
    </xf>
    <xf numFmtId="0" fontId="16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left" vertical="top"/>
    </xf>
    <xf numFmtId="0" fontId="17" fillId="0" borderId="13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0" fontId="18" fillId="14" borderId="3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9" fillId="0" borderId="36" xfId="0" applyNumberFormat="1" applyFont="1" applyBorder="1" applyAlignment="1">
      <alignment vertical="center"/>
    </xf>
    <xf numFmtId="0" fontId="19" fillId="0" borderId="36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16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16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38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/>
    </xf>
    <xf numFmtId="0" fontId="22" fillId="0" borderId="15" xfId="0" applyFont="1" applyBorder="1"/>
    <xf numFmtId="0" fontId="22" fillId="15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15" xfId="0" applyFont="1" applyBorder="1"/>
    <xf numFmtId="0" fontId="22" fillId="0" borderId="15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5" xfId="0" applyFont="1" applyBorder="1"/>
    <xf numFmtId="0" fontId="24" fillId="7" borderId="15" xfId="0" applyFont="1" applyFill="1" applyBorder="1" applyAlignment="1">
      <alignment horizontal="center" vertical="center"/>
    </xf>
    <xf numFmtId="0" fontId="22" fillId="10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left"/>
    </xf>
    <xf numFmtId="0" fontId="20" fillId="0" borderId="15" xfId="0" applyFont="1" applyFill="1" applyBorder="1"/>
    <xf numFmtId="0" fontId="22" fillId="0" borderId="40" xfId="0" applyFont="1" applyBorder="1"/>
    <xf numFmtId="0" fontId="25" fillId="0" borderId="15" xfId="0" applyFont="1" applyFill="1" applyBorder="1" applyAlignment="1">
      <alignment horizontal="center" vertical="center"/>
    </xf>
    <xf numFmtId="0" fontId="22" fillId="7" borderId="15" xfId="0" applyFont="1" applyFill="1" applyBorder="1" applyAlignment="1">
      <alignment horizontal="center" vertical="center"/>
    </xf>
    <xf numFmtId="0" fontId="5" fillId="17" borderId="15" xfId="0" applyFont="1" applyFill="1" applyBorder="1"/>
    <xf numFmtId="0" fontId="9" fillId="18" borderId="15" xfId="0" applyFont="1" applyFill="1" applyBorder="1" applyAlignment="1">
      <alignment vertical="center" wrapText="1"/>
    </xf>
    <xf numFmtId="0" fontId="10" fillId="18" borderId="15" xfId="0" applyNumberFormat="1" applyFont="1" applyFill="1" applyBorder="1" applyAlignment="1" applyProtection="1">
      <alignment horizontal="left" vertical="center" wrapText="1"/>
    </xf>
    <xf numFmtId="0" fontId="10" fillId="18" borderId="15" xfId="0" applyNumberFormat="1" applyFont="1" applyFill="1" applyBorder="1" applyAlignment="1" applyProtection="1">
      <alignment horizontal="left" vertical="top"/>
    </xf>
    <xf numFmtId="0" fontId="9" fillId="18" borderId="15" xfId="0" applyFont="1" applyFill="1" applyBorder="1" applyAlignment="1">
      <alignment wrapText="1"/>
    </xf>
    <xf numFmtId="0" fontId="9" fillId="0" borderId="15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15" xfId="0" applyFont="1" applyFill="1" applyBorder="1"/>
    <xf numFmtId="0" fontId="14" fillId="0" borderId="0" xfId="0" applyFont="1" applyFill="1"/>
    <xf numFmtId="0" fontId="0" fillId="0" borderId="0" xfId="0" applyFill="1"/>
    <xf numFmtId="0" fontId="3" fillId="0" borderId="24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4" xfId="0" applyBorder="1"/>
    <xf numFmtId="0" fontId="3" fillId="0" borderId="16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textRotation="90"/>
    </xf>
    <xf numFmtId="0" fontId="3" fillId="0" borderId="23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 shrinkToFit="1"/>
    </xf>
    <xf numFmtId="0" fontId="3" fillId="0" borderId="10" xfId="0" applyFont="1" applyBorder="1" applyAlignment="1">
      <alignment horizontal="center" vertical="center" textRotation="90" shrinkToFit="1"/>
    </xf>
    <xf numFmtId="0" fontId="3" fillId="0" borderId="15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2" fillId="9" borderId="35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0" fontId="12" fillId="9" borderId="32" xfId="0" applyFont="1" applyFill="1" applyBorder="1" applyAlignment="1">
      <alignment horizontal="center" vertical="center"/>
    </xf>
    <xf numFmtId="0" fontId="12" fillId="9" borderId="35" xfId="0" applyFont="1" applyFill="1" applyBorder="1" applyAlignment="1">
      <alignment horizontal="center" vertical="center" wrapText="1"/>
    </xf>
    <xf numFmtId="0" fontId="12" fillId="9" borderId="33" xfId="0" applyFont="1" applyFill="1" applyBorder="1" applyAlignment="1">
      <alignment horizontal="center" vertical="center" wrapText="1"/>
    </xf>
    <xf numFmtId="0" fontId="12" fillId="9" borderId="3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9" fillId="1" borderId="0" xfId="0" applyFont="1" applyFill="1" applyAlignment="1">
      <alignment wrapText="1"/>
    </xf>
    <xf numFmtId="0" fontId="20" fillId="16" borderId="40" xfId="0" applyFont="1" applyFill="1" applyBorder="1" applyAlignment="1">
      <alignment wrapText="1"/>
    </xf>
    <xf numFmtId="0" fontId="21" fillId="0" borderId="43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0" fontId="20" fillId="0" borderId="8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3" fillId="0" borderId="0" xfId="0" applyFont="1" applyAlignment="1">
      <alignment horizontal="center" vertical="center" textRotation="90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16" borderId="40" xfId="0" applyFont="1" applyFill="1" applyBorder="1" applyAlignment="1"/>
    <xf numFmtId="0" fontId="21" fillId="16" borderId="43" xfId="0" applyFont="1" applyFill="1" applyBorder="1" applyAlignment="1"/>
    <xf numFmtId="0" fontId="21" fillId="16" borderId="28" xfId="0" applyFont="1" applyFill="1" applyBorder="1" applyAlignment="1"/>
  </cellXfs>
  <cellStyles count="1">
    <cellStyle name="Normal" xfId="0" builtinId="0"/>
  </cellStyles>
  <dxfs count="2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theme="4"/>
        </top>
        <bottom style="thin">
          <color theme="4" tint="0.39997558519241921"/>
        </bottom>
      </border>
    </dxf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theme="4"/>
        </top>
        <bottom style="thin">
          <color theme="4" tint="0.39997558519241921"/>
        </bottom>
      </border>
    </dxf>
    <dxf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theme="4"/>
        </top>
        <bottom style="thin">
          <color theme="4" tint="0.39997558519241921"/>
        </bottom>
      </border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theme="4"/>
        </top>
        <bottom style="thin">
          <color theme="4" tint="0.39997558519241921"/>
        </bottom>
      </border>
    </dxf>
    <dxf>
      <numFmt numFmtId="0" formatCode="General"/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3:K37" totalsRowCount="1" headerRowDxfId="22" dataDxfId="21" totalsRowDxfId="20">
  <autoFilter ref="B3:K36" xr:uid="{00000000-0009-0000-0100-000001000000}"/>
  <tableColumns count="10">
    <tableColumn id="1" xr3:uid="{00000000-0010-0000-0000-000001000000}" name="Región" dataDxfId="19" totalsRowDxfId="18"/>
    <tableColumn id="12" xr3:uid="{00000000-0010-0000-0000-00000C000000}" name="Departamentos" dataDxfId="17" totalsRowDxfId="16"/>
    <tableColumn id="2" xr3:uid="{00000000-0010-0000-0000-000002000000}" name="Departamentos (No. de reuniones)" totalsRowFunction="custom" dataDxfId="15" totalsRowDxfId="14">
      <totalsRowFormula>+SUM(Tabla1[Departamentos (No. de reuniones)])</totalsRowFormula>
    </tableColumn>
    <tableColumn id="3" xr3:uid="{00000000-0010-0000-0000-000003000000}" name="Zonales_x000a_(No. de Reuniones)" totalsRowFunction="custom" dataDxfId="13" totalsRowDxfId="12">
      <totalsRowFormula>+SUM(Tabla1[Zonales
(No. de Reuniones)])</totalsRowFormula>
    </tableColumn>
    <tableColumn id="6" xr3:uid="{00000000-0010-0000-0000-000006000000}" name="No. Municipios" totalsRowFunction="custom" dataDxfId="11" totalsRowDxfId="10">
      <totalsRowFormula>+SUM(Tabla1[No. Municipios])</totalsRowFormula>
    </tableColumn>
    <tableColumn id="5" xr3:uid="{00000000-0010-0000-0000-000005000000}" name="No. De consensos" totalsRowFunction="custom" dataDxfId="9" totalsRowDxfId="8">
      <calculatedColumnFormula>+Tabla1[[#This Row],[Departamentos (No. de reuniones)]]+Tabla1[[#This Row],[Zonales
(No. de Reuniones)]]</calculatedColumnFormula>
      <totalsRowFormula>+SUM(Tabla1[No. De consensos])</totalsRowFormula>
    </tableColumn>
    <tableColumn id="4" xr3:uid="{00000000-0010-0000-0000-000004000000}" name="No. De consenso región" totalsRowFunction="custom" dataDxfId="7" totalsRowDxfId="6">
      <totalsRowFormula>+SUM(Tabla1[No. De consenso región])</totalsRowFormula>
    </tableColumn>
    <tableColumn id="7" xr3:uid="{00000000-0010-0000-0000-000007000000}" name="No. total de consensos" totalsRowFunction="custom" dataDxfId="5" totalsRowDxfId="4">
      <calculatedColumnFormula>+(SUM(G4:G9)+Tabla1[[#This Row],[No. De consenso región]])</calculatedColumnFormula>
      <totalsRowFormula>+SUM(Tabla1[No. total de consensos])</totalsRowFormula>
    </tableColumn>
    <tableColumn id="10" xr3:uid="{00000000-0010-0000-0000-00000A000000}" name="Grupo responsable de la región" dataDxfId="3" totalsRowDxfId="2"/>
    <tableColumn id="8" xr3:uid="{00000000-0010-0000-0000-000008000000}" name="Grupos por Departamento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4"/>
  <sheetViews>
    <sheetView topLeftCell="A884" workbookViewId="0">
      <selection activeCell="A800" sqref="A800:A922"/>
    </sheetView>
  </sheetViews>
  <sheetFormatPr baseColWidth="10" defaultRowHeight="15" x14ac:dyDescent="0.2"/>
  <cols>
    <col min="2" max="2" width="22.83203125" bestFit="1" customWidth="1"/>
    <col min="3" max="3" width="33.1640625" customWidth="1"/>
  </cols>
  <sheetData>
    <row r="1" spans="1:10" ht="16" thickBot="1" x14ac:dyDescent="0.25">
      <c r="A1" s="178" t="s">
        <v>0</v>
      </c>
      <c r="B1" s="180" t="s">
        <v>1</v>
      </c>
      <c r="C1" s="182" t="s">
        <v>2</v>
      </c>
      <c r="G1" s="47" t="s">
        <v>1265</v>
      </c>
      <c r="H1" s="48" t="s">
        <v>1235</v>
      </c>
      <c r="I1" s="48" t="s">
        <v>1266</v>
      </c>
      <c r="J1" s="55"/>
    </row>
    <row r="2" spans="1:10" ht="15.75" customHeight="1" thickBot="1" x14ac:dyDescent="0.25">
      <c r="A2" s="179"/>
      <c r="B2" s="181"/>
      <c r="C2" s="183"/>
      <c r="G2" s="187" t="s">
        <v>1267</v>
      </c>
      <c r="H2" s="49" t="s">
        <v>1268</v>
      </c>
      <c r="I2" s="50">
        <v>9</v>
      </c>
      <c r="J2" s="56">
        <v>125</v>
      </c>
    </row>
    <row r="3" spans="1:10" ht="16" thickBot="1" x14ac:dyDescent="0.25">
      <c r="A3" s="153" t="s">
        <v>3</v>
      </c>
      <c r="B3" s="53" t="s">
        <v>4</v>
      </c>
      <c r="C3" s="1" t="s">
        <v>5</v>
      </c>
      <c r="G3" s="188"/>
      <c r="H3" s="49" t="s">
        <v>205</v>
      </c>
      <c r="I3" s="50">
        <v>5</v>
      </c>
      <c r="J3" s="56">
        <v>26</v>
      </c>
    </row>
    <row r="4" spans="1:10" ht="16" thickBot="1" x14ac:dyDescent="0.25">
      <c r="A4" s="154"/>
      <c r="B4" s="53" t="s">
        <v>4</v>
      </c>
      <c r="C4" s="2" t="s">
        <v>6</v>
      </c>
      <c r="G4" s="188"/>
      <c r="H4" s="49" t="s">
        <v>341</v>
      </c>
      <c r="I4" s="50">
        <v>3</v>
      </c>
      <c r="J4" s="49">
        <v>14</v>
      </c>
    </row>
    <row r="5" spans="1:10" ht="16" thickBot="1" x14ac:dyDescent="0.25">
      <c r="A5" s="154"/>
      <c r="B5" s="53" t="s">
        <v>4</v>
      </c>
      <c r="C5" s="2" t="s">
        <v>7</v>
      </c>
      <c r="G5" s="189"/>
      <c r="H5" s="49" t="s">
        <v>1269</v>
      </c>
      <c r="I5" s="50">
        <v>2</v>
      </c>
      <c r="J5" s="56">
        <v>12</v>
      </c>
    </row>
    <row r="6" spans="1:10" ht="16" thickBot="1" x14ac:dyDescent="0.25">
      <c r="A6" s="154"/>
      <c r="B6" s="53" t="s">
        <v>4</v>
      </c>
      <c r="C6" s="3" t="s">
        <v>8</v>
      </c>
      <c r="G6" s="187" t="s">
        <v>1270</v>
      </c>
      <c r="H6" s="49" t="s">
        <v>1271</v>
      </c>
      <c r="I6" s="50">
        <v>5</v>
      </c>
      <c r="J6" s="56">
        <v>42</v>
      </c>
    </row>
    <row r="7" spans="1:10" ht="16" thickBot="1" x14ac:dyDescent="0.25">
      <c r="A7" s="154"/>
      <c r="B7" s="53" t="s">
        <v>4</v>
      </c>
      <c r="C7" s="2" t="s">
        <v>9</v>
      </c>
      <c r="G7" s="188"/>
      <c r="H7" s="49" t="s">
        <v>1232</v>
      </c>
      <c r="I7" s="50">
        <v>5</v>
      </c>
      <c r="J7" s="56">
        <v>39</v>
      </c>
    </row>
    <row r="8" spans="1:10" ht="16" thickBot="1" x14ac:dyDescent="0.25">
      <c r="A8" s="154"/>
      <c r="B8" s="53" t="s">
        <v>4</v>
      </c>
      <c r="C8" s="2" t="s">
        <v>10</v>
      </c>
      <c r="G8" s="188"/>
      <c r="H8" s="49" t="s">
        <v>283</v>
      </c>
      <c r="I8" s="50">
        <v>5</v>
      </c>
      <c r="J8" s="56">
        <v>61</v>
      </c>
    </row>
    <row r="9" spans="1:10" ht="16" thickBot="1" x14ac:dyDescent="0.25">
      <c r="A9" s="154"/>
      <c r="B9" s="53" t="s">
        <v>4</v>
      </c>
      <c r="C9" s="2" t="s">
        <v>11</v>
      </c>
      <c r="G9" s="189"/>
      <c r="H9" s="49" t="s">
        <v>1234</v>
      </c>
      <c r="I9" s="50">
        <v>5</v>
      </c>
      <c r="J9" s="57">
        <v>22</v>
      </c>
    </row>
    <row r="10" spans="1:10" ht="16" thickBot="1" x14ac:dyDescent="0.25">
      <c r="A10" s="154"/>
      <c r="B10" s="53" t="s">
        <v>4</v>
      </c>
      <c r="C10" s="2" t="s">
        <v>12</v>
      </c>
      <c r="G10" s="187" t="s">
        <v>1246</v>
      </c>
      <c r="H10" s="49" t="s">
        <v>1252</v>
      </c>
      <c r="I10" s="50">
        <v>20</v>
      </c>
      <c r="J10" s="56">
        <v>20</v>
      </c>
    </row>
    <row r="11" spans="1:10" ht="16" thickBot="1" x14ac:dyDescent="0.25">
      <c r="A11" s="154"/>
      <c r="B11" s="54" t="s">
        <v>13</v>
      </c>
      <c r="C11" s="2" t="s">
        <v>14</v>
      </c>
      <c r="G11" s="188"/>
      <c r="H11" s="49" t="s">
        <v>1272</v>
      </c>
      <c r="I11" s="50">
        <v>9</v>
      </c>
      <c r="J11" s="56">
        <v>123</v>
      </c>
    </row>
    <row r="12" spans="1:10" ht="16" thickBot="1" x14ac:dyDescent="0.25">
      <c r="A12" s="154"/>
      <c r="B12" s="54" t="s">
        <v>13</v>
      </c>
      <c r="C12" s="3" t="s">
        <v>15</v>
      </c>
      <c r="G12" s="188"/>
      <c r="H12" s="49" t="s">
        <v>1222</v>
      </c>
      <c r="I12" s="50">
        <v>13</v>
      </c>
      <c r="J12" s="56">
        <v>116</v>
      </c>
    </row>
    <row r="13" spans="1:10" ht="16" thickBot="1" x14ac:dyDescent="0.25">
      <c r="A13" s="154"/>
      <c r="B13" s="54" t="s">
        <v>16</v>
      </c>
      <c r="C13" s="3" t="s">
        <v>17</v>
      </c>
      <c r="G13" s="188"/>
      <c r="H13" s="49" t="s">
        <v>1225</v>
      </c>
      <c r="I13" s="50">
        <v>4</v>
      </c>
      <c r="J13" s="56">
        <v>37</v>
      </c>
    </row>
    <row r="14" spans="1:10" ht="16" thickBot="1" x14ac:dyDescent="0.25">
      <c r="A14" s="154"/>
      <c r="B14" s="54" t="s">
        <v>16</v>
      </c>
      <c r="C14" s="2" t="s">
        <v>18</v>
      </c>
      <c r="G14" s="188"/>
      <c r="H14" s="49" t="s">
        <v>1226</v>
      </c>
      <c r="I14" s="50">
        <v>4</v>
      </c>
      <c r="J14" s="56">
        <v>29</v>
      </c>
    </row>
    <row r="15" spans="1:10" ht="16" thickBot="1" x14ac:dyDescent="0.25">
      <c r="A15" s="154"/>
      <c r="B15" s="54" t="s">
        <v>19</v>
      </c>
      <c r="C15" s="2" t="s">
        <v>20</v>
      </c>
      <c r="G15" s="189"/>
      <c r="H15" s="49" t="s">
        <v>1221</v>
      </c>
      <c r="I15" s="50">
        <v>6</v>
      </c>
      <c r="J15" s="56">
        <v>47</v>
      </c>
    </row>
    <row r="16" spans="1:10" ht="16" thickBot="1" x14ac:dyDescent="0.25">
      <c r="A16" s="155"/>
      <c r="B16" s="54" t="s">
        <v>19</v>
      </c>
      <c r="C16" s="4" t="s">
        <v>21</v>
      </c>
      <c r="G16" s="187" t="s">
        <v>1250</v>
      </c>
      <c r="H16" s="49" t="s">
        <v>1227</v>
      </c>
      <c r="I16" s="50">
        <v>8</v>
      </c>
      <c r="J16" s="56">
        <v>87</v>
      </c>
    </row>
    <row r="17" spans="1:10" ht="25" thickBot="1" x14ac:dyDescent="0.25">
      <c r="A17" s="153" t="s">
        <v>22</v>
      </c>
      <c r="B17" s="25" t="s">
        <v>23</v>
      </c>
      <c r="C17" s="5" t="s">
        <v>24</v>
      </c>
      <c r="G17" s="189"/>
      <c r="H17" s="49" t="s">
        <v>1228</v>
      </c>
      <c r="I17" s="50">
        <v>6</v>
      </c>
      <c r="J17" s="56">
        <v>39</v>
      </c>
    </row>
    <row r="18" spans="1:10" ht="16" thickBot="1" x14ac:dyDescent="0.25">
      <c r="A18" s="154"/>
      <c r="B18" s="25" t="s">
        <v>23</v>
      </c>
      <c r="C18" s="2" t="s">
        <v>25</v>
      </c>
      <c r="G18" s="184" t="s">
        <v>1273</v>
      </c>
      <c r="H18" s="49" t="s">
        <v>870</v>
      </c>
      <c r="I18" s="50">
        <v>3</v>
      </c>
      <c r="J18" s="56">
        <v>8</v>
      </c>
    </row>
    <row r="19" spans="1:10" ht="16" thickBot="1" x14ac:dyDescent="0.25">
      <c r="A19" s="154"/>
      <c r="B19" s="25" t="s">
        <v>23</v>
      </c>
      <c r="C19" s="2" t="s">
        <v>26</v>
      </c>
      <c r="G19" s="185"/>
      <c r="H19" s="49" t="s">
        <v>1274</v>
      </c>
      <c r="I19" s="50">
        <v>3</v>
      </c>
      <c r="J19" s="56">
        <v>19</v>
      </c>
    </row>
    <row r="20" spans="1:10" ht="16" thickBot="1" x14ac:dyDescent="0.25">
      <c r="A20" s="154"/>
      <c r="B20" s="25" t="s">
        <v>23</v>
      </c>
      <c r="C20" s="2" t="s">
        <v>27</v>
      </c>
      <c r="G20" s="186"/>
      <c r="H20" s="49" t="s">
        <v>1229</v>
      </c>
      <c r="I20" s="50">
        <v>1</v>
      </c>
      <c r="J20" s="56">
        <v>6</v>
      </c>
    </row>
    <row r="21" spans="1:10" ht="37" thickBot="1" x14ac:dyDescent="0.25">
      <c r="A21" s="154"/>
      <c r="B21" s="25" t="s">
        <v>23</v>
      </c>
      <c r="C21" s="2" t="s">
        <v>28</v>
      </c>
      <c r="G21" s="51" t="s">
        <v>1275</v>
      </c>
      <c r="H21" s="49" t="s">
        <v>1276</v>
      </c>
      <c r="I21" s="50">
        <v>1</v>
      </c>
      <c r="J21" s="56">
        <v>3</v>
      </c>
    </row>
    <row r="22" spans="1:10" ht="16" thickBot="1" x14ac:dyDescent="0.25">
      <c r="A22" s="154"/>
      <c r="B22" s="25" t="s">
        <v>23</v>
      </c>
      <c r="C22" s="2" t="s">
        <v>29</v>
      </c>
      <c r="G22" s="184" t="s">
        <v>1245</v>
      </c>
      <c r="H22" s="49" t="s">
        <v>1277</v>
      </c>
      <c r="I22" s="50">
        <v>4</v>
      </c>
      <c r="J22" s="56">
        <v>14</v>
      </c>
    </row>
    <row r="23" spans="1:10" ht="16" thickBot="1" x14ac:dyDescent="0.25">
      <c r="A23" s="154"/>
      <c r="B23" s="25" t="s">
        <v>23</v>
      </c>
      <c r="C23" s="2" t="s">
        <v>30</v>
      </c>
      <c r="G23" s="185"/>
      <c r="H23" s="49" t="s">
        <v>1212</v>
      </c>
      <c r="I23" s="50">
        <v>4</v>
      </c>
      <c r="J23" s="56">
        <v>25</v>
      </c>
    </row>
    <row r="24" spans="1:10" ht="16" thickBot="1" x14ac:dyDescent="0.25">
      <c r="A24" s="154"/>
      <c r="B24" s="25" t="s">
        <v>23</v>
      </c>
      <c r="C24" s="2" t="s">
        <v>31</v>
      </c>
      <c r="G24" s="185"/>
      <c r="H24" s="49" t="s">
        <v>1213</v>
      </c>
      <c r="I24" s="50">
        <v>5</v>
      </c>
      <c r="J24" s="56">
        <v>30</v>
      </c>
    </row>
    <row r="25" spans="1:10" ht="16" thickBot="1" x14ac:dyDescent="0.25">
      <c r="A25" s="154"/>
      <c r="B25" s="25" t="s">
        <v>23</v>
      </c>
      <c r="C25" s="2" t="s">
        <v>32</v>
      </c>
      <c r="G25" s="185"/>
      <c r="H25" s="49" t="s">
        <v>1278</v>
      </c>
      <c r="I25" s="50">
        <v>5</v>
      </c>
      <c r="J25" s="56">
        <v>23</v>
      </c>
    </row>
    <row r="26" spans="1:10" ht="16" thickBot="1" x14ac:dyDescent="0.25">
      <c r="A26" s="154"/>
      <c r="B26" s="25" t="s">
        <v>23</v>
      </c>
      <c r="C26" s="2" t="s">
        <v>33</v>
      </c>
      <c r="G26" s="185"/>
      <c r="H26" s="49" t="s">
        <v>1279</v>
      </c>
      <c r="I26" s="50">
        <v>6</v>
      </c>
      <c r="J26" s="56">
        <v>45</v>
      </c>
    </row>
    <row r="27" spans="1:10" ht="16" thickBot="1" x14ac:dyDescent="0.25">
      <c r="A27" s="154"/>
      <c r="B27" s="27" t="s">
        <v>34</v>
      </c>
      <c r="C27" s="3" t="s">
        <v>35</v>
      </c>
      <c r="G27" s="185"/>
      <c r="H27" s="49" t="s">
        <v>182</v>
      </c>
      <c r="I27" s="50">
        <v>4</v>
      </c>
      <c r="J27" s="56">
        <v>24</v>
      </c>
    </row>
    <row r="28" spans="1:10" ht="16" thickBot="1" x14ac:dyDescent="0.25">
      <c r="A28" s="154"/>
      <c r="B28" s="27" t="s">
        <v>34</v>
      </c>
      <c r="C28" s="2" t="s">
        <v>36</v>
      </c>
      <c r="G28" s="186"/>
      <c r="H28" s="49" t="s">
        <v>1280</v>
      </c>
      <c r="I28" s="50">
        <v>8</v>
      </c>
      <c r="J28" s="56">
        <v>28</v>
      </c>
    </row>
    <row r="29" spans="1:10" ht="16" thickBot="1" x14ac:dyDescent="0.25">
      <c r="A29" s="154"/>
      <c r="B29" s="27" t="s">
        <v>34</v>
      </c>
      <c r="C29" s="2" t="s">
        <v>37</v>
      </c>
      <c r="G29" s="184" t="s">
        <v>1244</v>
      </c>
      <c r="H29" s="49" t="s">
        <v>1281</v>
      </c>
      <c r="I29" s="50">
        <v>1</v>
      </c>
      <c r="J29" s="56">
        <v>8</v>
      </c>
    </row>
    <row r="30" spans="1:10" ht="16" thickBot="1" x14ac:dyDescent="0.25">
      <c r="A30" s="154"/>
      <c r="B30" s="27" t="s">
        <v>34</v>
      </c>
      <c r="C30" s="2" t="s">
        <v>38</v>
      </c>
      <c r="G30" s="185"/>
      <c r="H30" s="49" t="s">
        <v>1233</v>
      </c>
      <c r="I30" s="50">
        <v>4</v>
      </c>
      <c r="J30" s="56">
        <v>13</v>
      </c>
    </row>
    <row r="31" spans="1:10" ht="16" thickBot="1" x14ac:dyDescent="0.25">
      <c r="A31" s="154"/>
      <c r="B31" s="27" t="s">
        <v>39</v>
      </c>
      <c r="C31" s="2" t="s">
        <v>40</v>
      </c>
      <c r="G31" s="185"/>
      <c r="H31" s="49" t="s">
        <v>1223</v>
      </c>
      <c r="I31" s="50">
        <v>1</v>
      </c>
      <c r="J31" s="56">
        <v>9</v>
      </c>
    </row>
    <row r="32" spans="1:10" ht="16" thickBot="1" x14ac:dyDescent="0.25">
      <c r="A32" s="154"/>
      <c r="B32" s="27" t="s">
        <v>39</v>
      </c>
      <c r="C32" s="2" t="s">
        <v>41</v>
      </c>
      <c r="G32" s="185"/>
      <c r="H32" s="49" t="s">
        <v>1282</v>
      </c>
      <c r="I32" s="50">
        <v>3</v>
      </c>
      <c r="J32" s="56">
        <v>16</v>
      </c>
    </row>
    <row r="33" spans="1:10" ht="16" thickBot="1" x14ac:dyDescent="0.25">
      <c r="A33" s="154"/>
      <c r="B33" s="27" t="s">
        <v>39</v>
      </c>
      <c r="C33" s="2" t="s">
        <v>42</v>
      </c>
      <c r="G33" s="185"/>
      <c r="H33" s="49" t="s">
        <v>1283</v>
      </c>
      <c r="I33" s="50">
        <v>1</v>
      </c>
      <c r="J33" s="56">
        <v>4</v>
      </c>
    </row>
    <row r="34" spans="1:10" ht="16" thickBot="1" x14ac:dyDescent="0.25">
      <c r="A34" s="154"/>
      <c r="B34" s="27" t="s">
        <v>39</v>
      </c>
      <c r="C34" s="3" t="s">
        <v>43</v>
      </c>
      <c r="G34" s="186"/>
      <c r="H34" s="49" t="s">
        <v>1284</v>
      </c>
      <c r="I34" s="50">
        <v>1</v>
      </c>
      <c r="J34" s="56">
        <v>6</v>
      </c>
    </row>
    <row r="35" spans="1:10" x14ac:dyDescent="0.2">
      <c r="A35" s="154"/>
      <c r="B35" s="27" t="s">
        <v>39</v>
      </c>
      <c r="C35" s="2" t="s">
        <v>44</v>
      </c>
    </row>
    <row r="36" spans="1:10" x14ac:dyDescent="0.2">
      <c r="A36" s="154"/>
      <c r="B36" s="27" t="s">
        <v>45</v>
      </c>
      <c r="C36" s="2" t="s">
        <v>46</v>
      </c>
    </row>
    <row r="37" spans="1:10" x14ac:dyDescent="0.2">
      <c r="A37" s="154"/>
      <c r="B37" s="27" t="s">
        <v>45</v>
      </c>
      <c r="C37" s="2" t="s">
        <v>47</v>
      </c>
    </row>
    <row r="38" spans="1:10" x14ac:dyDescent="0.2">
      <c r="A38" s="154"/>
      <c r="B38" s="27" t="s">
        <v>45</v>
      </c>
      <c r="C38" s="2" t="s">
        <v>48</v>
      </c>
    </row>
    <row r="39" spans="1:10" x14ac:dyDescent="0.2">
      <c r="A39" s="154"/>
      <c r="B39" s="27" t="s">
        <v>45</v>
      </c>
      <c r="C39" s="2" t="s">
        <v>17</v>
      </c>
    </row>
    <row r="40" spans="1:10" x14ac:dyDescent="0.2">
      <c r="A40" s="154"/>
      <c r="B40" s="27" t="s">
        <v>45</v>
      </c>
      <c r="C40" s="2" t="s">
        <v>49</v>
      </c>
    </row>
    <row r="41" spans="1:10" ht="16" thickBot="1" x14ac:dyDescent="0.25">
      <c r="A41" s="155"/>
      <c r="B41" s="27" t="s">
        <v>45</v>
      </c>
      <c r="C41" s="4" t="s">
        <v>50</v>
      </c>
    </row>
    <row r="42" spans="1:10" ht="16" thickBot="1" x14ac:dyDescent="0.25">
      <c r="A42" s="153" t="s">
        <v>51</v>
      </c>
      <c r="B42" s="25" t="s">
        <v>52</v>
      </c>
      <c r="C42" s="1" t="s">
        <v>53</v>
      </c>
    </row>
    <row r="43" spans="1:10" ht="16" thickBot="1" x14ac:dyDescent="0.25">
      <c r="A43" s="154"/>
      <c r="B43" s="25" t="s">
        <v>52</v>
      </c>
      <c r="C43" s="2" t="s">
        <v>54</v>
      </c>
    </row>
    <row r="44" spans="1:10" ht="16" thickBot="1" x14ac:dyDescent="0.25">
      <c r="A44" s="154"/>
      <c r="B44" s="25" t="s">
        <v>52</v>
      </c>
      <c r="C44" s="2" t="s">
        <v>55</v>
      </c>
    </row>
    <row r="45" spans="1:10" ht="16" thickBot="1" x14ac:dyDescent="0.25">
      <c r="A45" s="154"/>
      <c r="B45" s="25" t="s">
        <v>52</v>
      </c>
      <c r="C45" s="3" t="s">
        <v>56</v>
      </c>
    </row>
    <row r="46" spans="1:10" ht="16" thickBot="1" x14ac:dyDescent="0.25">
      <c r="A46" s="154"/>
      <c r="B46" s="25" t="s">
        <v>52</v>
      </c>
      <c r="C46" s="2" t="s">
        <v>57</v>
      </c>
    </row>
    <row r="47" spans="1:10" x14ac:dyDescent="0.2">
      <c r="A47" s="154"/>
      <c r="B47" s="25" t="s">
        <v>52</v>
      </c>
      <c r="C47" s="2" t="s">
        <v>58</v>
      </c>
    </row>
    <row r="48" spans="1:10" x14ac:dyDescent="0.2">
      <c r="A48" s="154"/>
      <c r="B48" s="27" t="s">
        <v>59</v>
      </c>
      <c r="C48" s="2" t="s">
        <v>60</v>
      </c>
    </row>
    <row r="49" spans="1:3" x14ac:dyDescent="0.2">
      <c r="A49" s="154"/>
      <c r="B49" s="27" t="s">
        <v>59</v>
      </c>
      <c r="C49" s="2" t="s">
        <v>61</v>
      </c>
    </row>
    <row r="50" spans="1:3" x14ac:dyDescent="0.2">
      <c r="A50" s="154"/>
      <c r="B50" s="27" t="s">
        <v>59</v>
      </c>
      <c r="C50" s="3" t="s">
        <v>62</v>
      </c>
    </row>
    <row r="51" spans="1:3" x14ac:dyDescent="0.2">
      <c r="A51" s="154"/>
      <c r="B51" s="27" t="s">
        <v>59</v>
      </c>
      <c r="C51" s="2" t="s">
        <v>63</v>
      </c>
    </row>
    <row r="52" spans="1:3" x14ac:dyDescent="0.2">
      <c r="A52" s="154"/>
      <c r="B52" s="27" t="s">
        <v>59</v>
      </c>
      <c r="C52" s="2" t="s">
        <v>64</v>
      </c>
    </row>
    <row r="53" spans="1:3" x14ac:dyDescent="0.2">
      <c r="A53" s="154"/>
      <c r="B53" s="27" t="s">
        <v>59</v>
      </c>
      <c r="C53" s="2" t="s">
        <v>65</v>
      </c>
    </row>
    <row r="54" spans="1:3" x14ac:dyDescent="0.2">
      <c r="A54" s="154"/>
      <c r="B54" s="27" t="s">
        <v>66</v>
      </c>
      <c r="C54" s="2" t="s">
        <v>67</v>
      </c>
    </row>
    <row r="55" spans="1:3" x14ac:dyDescent="0.2">
      <c r="A55" s="154"/>
      <c r="B55" s="27" t="s">
        <v>66</v>
      </c>
      <c r="C55" s="2" t="s">
        <v>68</v>
      </c>
    </row>
    <row r="56" spans="1:3" x14ac:dyDescent="0.2">
      <c r="A56" s="154"/>
      <c r="B56" s="27" t="s">
        <v>66</v>
      </c>
      <c r="C56" s="2" t="s">
        <v>69</v>
      </c>
    </row>
    <row r="57" spans="1:3" x14ac:dyDescent="0.2">
      <c r="A57" s="154"/>
      <c r="B57" s="27" t="s">
        <v>66</v>
      </c>
      <c r="C57" s="2" t="s">
        <v>70</v>
      </c>
    </row>
    <row r="58" spans="1:3" x14ac:dyDescent="0.2">
      <c r="A58" s="154"/>
      <c r="B58" s="27" t="s">
        <v>66</v>
      </c>
      <c r="C58" s="3" t="s">
        <v>71</v>
      </c>
    </row>
    <row r="59" spans="1:3" x14ac:dyDescent="0.2">
      <c r="A59" s="154"/>
      <c r="B59" s="27" t="s">
        <v>66</v>
      </c>
      <c r="C59" s="2" t="s">
        <v>72</v>
      </c>
    </row>
    <row r="60" spans="1:3" x14ac:dyDescent="0.2">
      <c r="A60" s="154"/>
      <c r="B60" s="27" t="s">
        <v>66</v>
      </c>
      <c r="C60" s="2" t="s">
        <v>73</v>
      </c>
    </row>
    <row r="61" spans="1:3" x14ac:dyDescent="0.2">
      <c r="A61" s="154"/>
      <c r="B61" s="27" t="s">
        <v>66</v>
      </c>
      <c r="C61" s="2" t="s">
        <v>74</v>
      </c>
    </row>
    <row r="62" spans="1:3" x14ac:dyDescent="0.2">
      <c r="A62" s="154"/>
      <c r="B62" s="27" t="s">
        <v>66</v>
      </c>
      <c r="C62" s="2" t="s">
        <v>75</v>
      </c>
    </row>
    <row r="63" spans="1:3" x14ac:dyDescent="0.2">
      <c r="A63" s="154"/>
      <c r="B63" s="27" t="s">
        <v>66</v>
      </c>
      <c r="C63" s="2" t="s">
        <v>76</v>
      </c>
    </row>
    <row r="64" spans="1:3" x14ac:dyDescent="0.2">
      <c r="A64" s="154"/>
      <c r="B64" s="6" t="s">
        <v>77</v>
      </c>
      <c r="C64" s="3" t="s">
        <v>78</v>
      </c>
    </row>
    <row r="65" spans="1:3" x14ac:dyDescent="0.2">
      <c r="A65" s="154"/>
      <c r="B65" s="27" t="s">
        <v>79</v>
      </c>
      <c r="C65" s="3" t="s">
        <v>80</v>
      </c>
    </row>
    <row r="66" spans="1:3" x14ac:dyDescent="0.2">
      <c r="A66" s="154"/>
      <c r="B66" s="27" t="s">
        <v>79</v>
      </c>
      <c r="C66" s="2" t="s">
        <v>81</v>
      </c>
    </row>
    <row r="67" spans="1:3" x14ac:dyDescent="0.2">
      <c r="A67" s="154"/>
      <c r="B67" s="27" t="s">
        <v>79</v>
      </c>
      <c r="C67" s="2" t="s">
        <v>82</v>
      </c>
    </row>
    <row r="68" spans="1:3" x14ac:dyDescent="0.2">
      <c r="A68" s="154"/>
      <c r="B68" s="27" t="s">
        <v>79</v>
      </c>
      <c r="C68" s="2" t="s">
        <v>83</v>
      </c>
    </row>
    <row r="69" spans="1:3" x14ac:dyDescent="0.2">
      <c r="A69" s="154"/>
      <c r="B69" s="27" t="s">
        <v>79</v>
      </c>
      <c r="C69" s="2" t="s">
        <v>84</v>
      </c>
    </row>
    <row r="70" spans="1:3" x14ac:dyDescent="0.2">
      <c r="A70" s="154"/>
      <c r="B70" s="27" t="s">
        <v>79</v>
      </c>
      <c r="C70" s="2" t="s">
        <v>85</v>
      </c>
    </row>
    <row r="71" spans="1:3" ht="16" thickBot="1" x14ac:dyDescent="0.25">
      <c r="A71" s="155"/>
      <c r="B71" s="27" t="s">
        <v>79</v>
      </c>
      <c r="C71" s="7" t="s">
        <v>86</v>
      </c>
    </row>
    <row r="72" spans="1:3" ht="16" thickBot="1" x14ac:dyDescent="0.25">
      <c r="A72" s="161" t="s">
        <v>87</v>
      </c>
      <c r="B72" s="25" t="s">
        <v>88</v>
      </c>
      <c r="C72" s="5" t="s">
        <v>89</v>
      </c>
    </row>
    <row r="73" spans="1:3" ht="16" thickBot="1" x14ac:dyDescent="0.25">
      <c r="A73" s="162"/>
      <c r="B73" s="25" t="s">
        <v>88</v>
      </c>
      <c r="C73" s="2" t="s">
        <v>90</v>
      </c>
    </row>
    <row r="74" spans="1:3" ht="16" thickBot="1" x14ac:dyDescent="0.25">
      <c r="A74" s="162"/>
      <c r="B74" s="25" t="s">
        <v>88</v>
      </c>
      <c r="C74" s="2" t="s">
        <v>91</v>
      </c>
    </row>
    <row r="75" spans="1:3" ht="16" thickBot="1" x14ac:dyDescent="0.25">
      <c r="A75" s="162"/>
      <c r="B75" s="25" t="s">
        <v>88</v>
      </c>
      <c r="C75" s="2" t="s">
        <v>92</v>
      </c>
    </row>
    <row r="76" spans="1:3" ht="16" thickBot="1" x14ac:dyDescent="0.25">
      <c r="A76" s="162"/>
      <c r="B76" s="25" t="s">
        <v>88</v>
      </c>
      <c r="C76" s="2" t="s">
        <v>93</v>
      </c>
    </row>
    <row r="77" spans="1:3" ht="16" thickBot="1" x14ac:dyDescent="0.25">
      <c r="A77" s="162"/>
      <c r="B77" s="25" t="s">
        <v>88</v>
      </c>
      <c r="C77" s="2" t="s">
        <v>94</v>
      </c>
    </row>
    <row r="78" spans="1:3" x14ac:dyDescent="0.2">
      <c r="A78" s="162"/>
      <c r="B78" s="25" t="s">
        <v>88</v>
      </c>
      <c r="C78" s="2" t="s">
        <v>95</v>
      </c>
    </row>
    <row r="79" spans="1:3" x14ac:dyDescent="0.2">
      <c r="A79" s="162"/>
      <c r="B79" s="6" t="s">
        <v>96</v>
      </c>
      <c r="C79" s="3" t="s">
        <v>97</v>
      </c>
    </row>
    <row r="80" spans="1:3" x14ac:dyDescent="0.2">
      <c r="A80" s="162"/>
      <c r="B80" s="27" t="s">
        <v>98</v>
      </c>
      <c r="C80" s="3" t="s">
        <v>99</v>
      </c>
    </row>
    <row r="81" spans="1:3" x14ac:dyDescent="0.2">
      <c r="A81" s="162"/>
      <c r="B81" s="27" t="s">
        <v>98</v>
      </c>
      <c r="C81" s="2" t="s">
        <v>100</v>
      </c>
    </row>
    <row r="82" spans="1:3" x14ac:dyDescent="0.2">
      <c r="A82" s="162"/>
      <c r="B82" s="27" t="s">
        <v>98</v>
      </c>
      <c r="C82" s="2" t="s">
        <v>101</v>
      </c>
    </row>
    <row r="83" spans="1:3" x14ac:dyDescent="0.2">
      <c r="A83" s="162"/>
      <c r="B83" s="27" t="s">
        <v>102</v>
      </c>
      <c r="C83" s="2" t="s">
        <v>103</v>
      </c>
    </row>
    <row r="84" spans="1:3" x14ac:dyDescent="0.2">
      <c r="A84" s="162"/>
      <c r="B84" s="27" t="s">
        <v>102</v>
      </c>
      <c r="C84" s="2" t="s">
        <v>104</v>
      </c>
    </row>
    <row r="85" spans="1:3" x14ac:dyDescent="0.2">
      <c r="A85" s="162"/>
      <c r="B85" s="27" t="s">
        <v>102</v>
      </c>
      <c r="C85" s="2" t="s">
        <v>105</v>
      </c>
    </row>
    <row r="86" spans="1:3" x14ac:dyDescent="0.2">
      <c r="A86" s="162"/>
      <c r="B86" s="27" t="s">
        <v>102</v>
      </c>
      <c r="C86" s="3" t="s">
        <v>106</v>
      </c>
    </row>
    <row r="87" spans="1:3" x14ac:dyDescent="0.2">
      <c r="A87" s="162"/>
      <c r="B87" s="27" t="s">
        <v>102</v>
      </c>
      <c r="C87" s="2" t="s">
        <v>107</v>
      </c>
    </row>
    <row r="88" spans="1:3" x14ac:dyDescent="0.2">
      <c r="A88" s="162"/>
      <c r="B88" s="27" t="s">
        <v>102</v>
      </c>
      <c r="C88" s="2" t="s">
        <v>108</v>
      </c>
    </row>
    <row r="89" spans="1:3" x14ac:dyDescent="0.2">
      <c r="A89" s="162"/>
      <c r="B89" s="27" t="s">
        <v>102</v>
      </c>
      <c r="C89" s="2" t="s">
        <v>109</v>
      </c>
    </row>
    <row r="90" spans="1:3" x14ac:dyDescent="0.2">
      <c r="A90" s="162"/>
      <c r="B90" s="27" t="s">
        <v>110</v>
      </c>
      <c r="C90" s="2" t="s">
        <v>111</v>
      </c>
    </row>
    <row r="91" spans="1:3" x14ac:dyDescent="0.2">
      <c r="A91" s="162"/>
      <c r="B91" s="27" t="s">
        <v>110</v>
      </c>
      <c r="C91" s="2" t="s">
        <v>112</v>
      </c>
    </row>
    <row r="92" spans="1:3" x14ac:dyDescent="0.2">
      <c r="A92" s="162"/>
      <c r="B92" s="27" t="s">
        <v>110</v>
      </c>
      <c r="C92" s="2" t="s">
        <v>113</v>
      </c>
    </row>
    <row r="93" spans="1:3" x14ac:dyDescent="0.2">
      <c r="A93" s="162"/>
      <c r="B93" s="27" t="s">
        <v>110</v>
      </c>
      <c r="C93" s="2" t="s">
        <v>114</v>
      </c>
    </row>
    <row r="94" spans="1:3" ht="16" thickBot="1" x14ac:dyDescent="0.25">
      <c r="A94" s="163"/>
      <c r="B94" s="27" t="s">
        <v>110</v>
      </c>
      <c r="C94" s="4" t="s">
        <v>115</v>
      </c>
    </row>
    <row r="95" spans="1:3" ht="16" thickBot="1" x14ac:dyDescent="0.25">
      <c r="A95" s="161" t="s">
        <v>116</v>
      </c>
      <c r="B95" s="25" t="s">
        <v>117</v>
      </c>
      <c r="C95" s="1" t="s">
        <v>118</v>
      </c>
    </row>
    <row r="96" spans="1:3" ht="16" thickBot="1" x14ac:dyDescent="0.25">
      <c r="A96" s="162"/>
      <c r="B96" s="25" t="s">
        <v>117</v>
      </c>
      <c r="C96" s="2" t="s">
        <v>119</v>
      </c>
    </row>
    <row r="97" spans="1:3" ht="16" thickBot="1" x14ac:dyDescent="0.25">
      <c r="A97" s="162"/>
      <c r="B97" s="25" t="s">
        <v>117</v>
      </c>
      <c r="C97" s="2" t="s">
        <v>120</v>
      </c>
    </row>
    <row r="98" spans="1:3" ht="16" thickBot="1" x14ac:dyDescent="0.25">
      <c r="A98" s="162"/>
      <c r="B98" s="25" t="s">
        <v>117</v>
      </c>
      <c r="C98" s="3" t="s">
        <v>121</v>
      </c>
    </row>
    <row r="99" spans="1:3" ht="16" thickBot="1" x14ac:dyDescent="0.25">
      <c r="A99" s="162"/>
      <c r="B99" s="25" t="s">
        <v>117</v>
      </c>
      <c r="C99" s="2" t="s">
        <v>122</v>
      </c>
    </row>
    <row r="100" spans="1:3" x14ac:dyDescent="0.2">
      <c r="A100" s="162"/>
      <c r="B100" s="25" t="s">
        <v>117</v>
      </c>
      <c r="C100" s="2" t="s">
        <v>123</v>
      </c>
    </row>
    <row r="101" spans="1:3" x14ac:dyDescent="0.2">
      <c r="A101" s="162"/>
      <c r="B101" s="27" t="s">
        <v>124</v>
      </c>
      <c r="C101" s="2" t="s">
        <v>125</v>
      </c>
    </row>
    <row r="102" spans="1:3" x14ac:dyDescent="0.2">
      <c r="A102" s="162"/>
      <c r="B102" s="27" t="s">
        <v>124</v>
      </c>
      <c r="C102" s="2" t="s">
        <v>126</v>
      </c>
    </row>
    <row r="103" spans="1:3" x14ac:dyDescent="0.2">
      <c r="A103" s="162"/>
      <c r="B103" s="27" t="s">
        <v>124</v>
      </c>
      <c r="C103" s="2" t="s">
        <v>127</v>
      </c>
    </row>
    <row r="104" spans="1:3" x14ac:dyDescent="0.2">
      <c r="A104" s="162"/>
      <c r="B104" s="27" t="s">
        <v>124</v>
      </c>
      <c r="C104" s="3" t="s">
        <v>128</v>
      </c>
    </row>
    <row r="105" spans="1:3" x14ac:dyDescent="0.2">
      <c r="A105" s="162"/>
      <c r="B105" s="27" t="s">
        <v>124</v>
      </c>
      <c r="C105" s="2" t="s">
        <v>129</v>
      </c>
    </row>
    <row r="106" spans="1:3" x14ac:dyDescent="0.2">
      <c r="A106" s="162"/>
      <c r="B106" s="27" t="s">
        <v>124</v>
      </c>
      <c r="C106" s="2" t="s">
        <v>130</v>
      </c>
    </row>
    <row r="107" spans="1:3" x14ac:dyDescent="0.2">
      <c r="A107" s="162"/>
      <c r="B107" s="27" t="s">
        <v>124</v>
      </c>
      <c r="C107" s="2" t="s">
        <v>131</v>
      </c>
    </row>
    <row r="108" spans="1:3" x14ac:dyDescent="0.2">
      <c r="A108" s="162"/>
      <c r="B108" s="27" t="s">
        <v>124</v>
      </c>
      <c r="C108" s="2" t="s">
        <v>132</v>
      </c>
    </row>
    <row r="109" spans="1:3" x14ac:dyDescent="0.2">
      <c r="A109" s="162"/>
      <c r="B109" s="27" t="s">
        <v>124</v>
      </c>
      <c r="C109" s="2" t="s">
        <v>133</v>
      </c>
    </row>
    <row r="110" spans="1:3" x14ac:dyDescent="0.2">
      <c r="A110" s="162"/>
      <c r="B110" s="27" t="s">
        <v>124</v>
      </c>
      <c r="C110" s="2" t="s">
        <v>134</v>
      </c>
    </row>
    <row r="111" spans="1:3" x14ac:dyDescent="0.2">
      <c r="A111" s="162"/>
      <c r="B111" s="27" t="s">
        <v>124</v>
      </c>
      <c r="C111" s="2" t="s">
        <v>135</v>
      </c>
    </row>
    <row r="112" spans="1:3" x14ac:dyDescent="0.2">
      <c r="A112" s="162"/>
      <c r="B112" s="27" t="s">
        <v>124</v>
      </c>
      <c r="C112" s="2" t="s">
        <v>136</v>
      </c>
    </row>
    <row r="113" spans="1:3" x14ac:dyDescent="0.2">
      <c r="A113" s="162"/>
      <c r="B113" s="27" t="s">
        <v>124</v>
      </c>
      <c r="C113" s="2" t="s">
        <v>137</v>
      </c>
    </row>
    <row r="114" spans="1:3" x14ac:dyDescent="0.2">
      <c r="A114" s="162"/>
      <c r="B114" s="27" t="s">
        <v>124</v>
      </c>
      <c r="C114" s="2" t="s">
        <v>12</v>
      </c>
    </row>
    <row r="115" spans="1:3" x14ac:dyDescent="0.2">
      <c r="A115" s="162"/>
      <c r="B115" s="27" t="s">
        <v>138</v>
      </c>
      <c r="C115" s="2" t="s">
        <v>139</v>
      </c>
    </row>
    <row r="116" spans="1:3" x14ac:dyDescent="0.2">
      <c r="A116" s="162"/>
      <c r="B116" s="27" t="s">
        <v>138</v>
      </c>
      <c r="C116" s="3" t="s">
        <v>140</v>
      </c>
    </row>
    <row r="117" spans="1:3" x14ac:dyDescent="0.2">
      <c r="A117" s="162"/>
      <c r="B117" s="27" t="s">
        <v>138</v>
      </c>
      <c r="C117" s="2" t="s">
        <v>141</v>
      </c>
    </row>
    <row r="118" spans="1:3" x14ac:dyDescent="0.2">
      <c r="A118" s="162"/>
      <c r="B118" s="27" t="s">
        <v>138</v>
      </c>
      <c r="C118" s="2" t="s">
        <v>142</v>
      </c>
    </row>
    <row r="119" spans="1:3" x14ac:dyDescent="0.2">
      <c r="A119" s="162"/>
      <c r="B119" s="27" t="s">
        <v>143</v>
      </c>
      <c r="C119" s="3" t="s">
        <v>144</v>
      </c>
    </row>
    <row r="120" spans="1:3" x14ac:dyDescent="0.2">
      <c r="A120" s="162"/>
      <c r="B120" s="27" t="s">
        <v>143</v>
      </c>
      <c r="C120" s="2" t="s">
        <v>145</v>
      </c>
    </row>
    <row r="121" spans="1:3" x14ac:dyDescent="0.2">
      <c r="A121" s="162"/>
      <c r="B121" s="27" t="s">
        <v>143</v>
      </c>
      <c r="C121" s="2" t="s">
        <v>146</v>
      </c>
    </row>
    <row r="122" spans="1:3" x14ac:dyDescent="0.2">
      <c r="A122" s="162"/>
      <c r="B122" s="27" t="s">
        <v>143</v>
      </c>
      <c r="C122" s="2" t="s">
        <v>147</v>
      </c>
    </row>
    <row r="123" spans="1:3" x14ac:dyDescent="0.2">
      <c r="A123" s="162"/>
      <c r="B123" s="27" t="s">
        <v>143</v>
      </c>
      <c r="C123" s="2" t="s">
        <v>148</v>
      </c>
    </row>
    <row r="124" spans="1:3" x14ac:dyDescent="0.2">
      <c r="A124" s="162"/>
      <c r="B124" s="27" t="s">
        <v>143</v>
      </c>
      <c r="C124" s="2" t="s">
        <v>149</v>
      </c>
    </row>
    <row r="125" spans="1:3" x14ac:dyDescent="0.2">
      <c r="A125" s="162"/>
      <c r="B125" s="27" t="s">
        <v>143</v>
      </c>
      <c r="C125" s="2" t="s">
        <v>150</v>
      </c>
    </row>
    <row r="126" spans="1:3" x14ac:dyDescent="0.2">
      <c r="A126" s="162"/>
      <c r="B126" s="27" t="s">
        <v>143</v>
      </c>
      <c r="C126" s="2" t="s">
        <v>151</v>
      </c>
    </row>
    <row r="127" spans="1:3" x14ac:dyDescent="0.2">
      <c r="A127" s="162"/>
      <c r="B127" s="27" t="s">
        <v>152</v>
      </c>
      <c r="C127" s="2" t="s">
        <v>153</v>
      </c>
    </row>
    <row r="128" spans="1:3" x14ac:dyDescent="0.2">
      <c r="A128" s="162"/>
      <c r="B128" s="27" t="s">
        <v>152</v>
      </c>
      <c r="C128" s="3" t="s">
        <v>154</v>
      </c>
    </row>
    <row r="129" spans="1:3" x14ac:dyDescent="0.2">
      <c r="A129" s="162"/>
      <c r="B129" s="27" t="s">
        <v>152</v>
      </c>
      <c r="C129" s="2" t="s">
        <v>155</v>
      </c>
    </row>
    <row r="130" spans="1:3" x14ac:dyDescent="0.2">
      <c r="A130" s="162"/>
      <c r="B130" s="27" t="s">
        <v>152</v>
      </c>
      <c r="C130" s="2" t="s">
        <v>156</v>
      </c>
    </row>
    <row r="131" spans="1:3" x14ac:dyDescent="0.2">
      <c r="A131" s="162"/>
      <c r="B131" s="27" t="s">
        <v>152</v>
      </c>
      <c r="C131" s="2" t="s">
        <v>157</v>
      </c>
    </row>
    <row r="132" spans="1:3" x14ac:dyDescent="0.2">
      <c r="A132" s="162"/>
      <c r="B132" s="27" t="s">
        <v>152</v>
      </c>
      <c r="C132" s="2" t="s">
        <v>158</v>
      </c>
    </row>
    <row r="133" spans="1:3" x14ac:dyDescent="0.2">
      <c r="A133" s="162"/>
      <c r="B133" s="27" t="s">
        <v>159</v>
      </c>
      <c r="C133" s="2" t="s">
        <v>160</v>
      </c>
    </row>
    <row r="134" spans="1:3" x14ac:dyDescent="0.2">
      <c r="A134" s="162"/>
      <c r="B134" s="27" t="s">
        <v>159</v>
      </c>
      <c r="C134" s="3" t="s">
        <v>161</v>
      </c>
    </row>
    <row r="135" spans="1:3" x14ac:dyDescent="0.2">
      <c r="A135" s="162"/>
      <c r="B135" s="27" t="s">
        <v>159</v>
      </c>
      <c r="C135" s="2" t="s">
        <v>162</v>
      </c>
    </row>
    <row r="136" spans="1:3" x14ac:dyDescent="0.2">
      <c r="A136" s="162"/>
      <c r="B136" s="27" t="s">
        <v>159</v>
      </c>
      <c r="C136" s="2" t="s">
        <v>163</v>
      </c>
    </row>
    <row r="137" spans="1:3" x14ac:dyDescent="0.2">
      <c r="A137" s="162"/>
      <c r="B137" s="27" t="s">
        <v>159</v>
      </c>
      <c r="C137" s="2" t="s">
        <v>164</v>
      </c>
    </row>
    <row r="138" spans="1:3" x14ac:dyDescent="0.2">
      <c r="A138" s="162"/>
      <c r="B138" s="27" t="s">
        <v>159</v>
      </c>
      <c r="C138" s="2" t="s">
        <v>165</v>
      </c>
    </row>
    <row r="139" spans="1:3" ht="16" thickBot="1" x14ac:dyDescent="0.25">
      <c r="A139" s="163"/>
      <c r="B139" s="27" t="s">
        <v>159</v>
      </c>
      <c r="C139" s="7" t="s">
        <v>166</v>
      </c>
    </row>
    <row r="140" spans="1:3" ht="16" thickBot="1" x14ac:dyDescent="0.25">
      <c r="A140" s="153" t="s">
        <v>167</v>
      </c>
      <c r="B140" s="25" t="s">
        <v>168</v>
      </c>
      <c r="C140" s="1" t="s">
        <v>169</v>
      </c>
    </row>
    <row r="141" spans="1:3" ht="16" thickBot="1" x14ac:dyDescent="0.25">
      <c r="A141" s="154"/>
      <c r="B141" s="25" t="s">
        <v>168</v>
      </c>
      <c r="C141" s="2" t="s">
        <v>170</v>
      </c>
    </row>
    <row r="142" spans="1:3" ht="16" thickBot="1" x14ac:dyDescent="0.25">
      <c r="A142" s="154"/>
      <c r="B142" s="25" t="s">
        <v>168</v>
      </c>
      <c r="C142" s="2" t="s">
        <v>171</v>
      </c>
    </row>
    <row r="143" spans="1:3" ht="16" thickBot="1" x14ac:dyDescent="0.25">
      <c r="A143" s="154"/>
      <c r="B143" s="25" t="s">
        <v>168</v>
      </c>
      <c r="C143" s="2" t="s">
        <v>172</v>
      </c>
    </row>
    <row r="144" spans="1:3" ht="16" thickBot="1" x14ac:dyDescent="0.25">
      <c r="A144" s="154"/>
      <c r="B144" s="25" t="s">
        <v>168</v>
      </c>
      <c r="C144" s="2" t="s">
        <v>173</v>
      </c>
    </row>
    <row r="145" spans="1:3" ht="16" thickBot="1" x14ac:dyDescent="0.25">
      <c r="A145" s="154"/>
      <c r="B145" s="25" t="s">
        <v>168</v>
      </c>
      <c r="C145" s="3" t="s">
        <v>174</v>
      </c>
    </row>
    <row r="146" spans="1:3" ht="16" thickBot="1" x14ac:dyDescent="0.25">
      <c r="A146" s="154"/>
      <c r="B146" s="25" t="s">
        <v>168</v>
      </c>
      <c r="C146" s="2" t="s">
        <v>175</v>
      </c>
    </row>
    <row r="147" spans="1:3" ht="16" thickBot="1" x14ac:dyDescent="0.25">
      <c r="A147" s="154"/>
      <c r="B147" s="25" t="s">
        <v>168</v>
      </c>
      <c r="C147" s="2" t="s">
        <v>176</v>
      </c>
    </row>
    <row r="148" spans="1:3" ht="16" thickBot="1" x14ac:dyDescent="0.25">
      <c r="A148" s="154"/>
      <c r="B148" s="25" t="s">
        <v>168</v>
      </c>
      <c r="C148" s="2" t="s">
        <v>177</v>
      </c>
    </row>
    <row r="149" spans="1:3" x14ac:dyDescent="0.2">
      <c r="A149" s="154"/>
      <c r="B149" s="25" t="s">
        <v>168</v>
      </c>
      <c r="C149" s="2" t="s">
        <v>178</v>
      </c>
    </row>
    <row r="150" spans="1:3" x14ac:dyDescent="0.2">
      <c r="A150" s="154"/>
      <c r="B150" s="27" t="s">
        <v>179</v>
      </c>
      <c r="C150" s="2" t="s">
        <v>180</v>
      </c>
    </row>
    <row r="151" spans="1:3" x14ac:dyDescent="0.2">
      <c r="A151" s="154"/>
      <c r="B151" s="27" t="s">
        <v>179</v>
      </c>
      <c r="C151" s="3" t="s">
        <v>190</v>
      </c>
    </row>
    <row r="152" spans="1:3" x14ac:dyDescent="0.2">
      <c r="A152" s="154"/>
      <c r="B152" s="27" t="s">
        <v>179</v>
      </c>
      <c r="C152" s="2" t="s">
        <v>181</v>
      </c>
    </row>
    <row r="153" spans="1:3" x14ac:dyDescent="0.2">
      <c r="A153" s="154"/>
      <c r="B153" s="27" t="s">
        <v>179</v>
      </c>
      <c r="C153" s="2" t="s">
        <v>182</v>
      </c>
    </row>
    <row r="154" spans="1:3" x14ac:dyDescent="0.2">
      <c r="A154" s="154"/>
      <c r="B154" s="27" t="s">
        <v>183</v>
      </c>
      <c r="C154" s="2" t="s">
        <v>184</v>
      </c>
    </row>
    <row r="155" spans="1:3" x14ac:dyDescent="0.2">
      <c r="A155" s="154"/>
      <c r="B155" s="27" t="s">
        <v>183</v>
      </c>
      <c r="C155" s="2" t="s">
        <v>185</v>
      </c>
    </row>
    <row r="156" spans="1:3" x14ac:dyDescent="0.2">
      <c r="A156" s="154"/>
      <c r="B156" s="27" t="s">
        <v>183</v>
      </c>
      <c r="C156" s="2" t="s">
        <v>186</v>
      </c>
    </row>
    <row r="157" spans="1:3" x14ac:dyDescent="0.2">
      <c r="A157" s="154"/>
      <c r="B157" s="27" t="s">
        <v>183</v>
      </c>
      <c r="C157" s="2" t="s">
        <v>187</v>
      </c>
    </row>
    <row r="158" spans="1:3" x14ac:dyDescent="0.2">
      <c r="A158" s="154"/>
      <c r="B158" s="27" t="s">
        <v>183</v>
      </c>
      <c r="C158" s="2" t="s">
        <v>188</v>
      </c>
    </row>
    <row r="159" spans="1:3" x14ac:dyDescent="0.2">
      <c r="A159" s="154"/>
      <c r="B159" s="27" t="s">
        <v>183</v>
      </c>
      <c r="C159" s="2" t="s">
        <v>189</v>
      </c>
    </row>
    <row r="160" spans="1:3" x14ac:dyDescent="0.2">
      <c r="A160" s="154"/>
      <c r="B160" s="27" t="s">
        <v>183</v>
      </c>
      <c r="C160" s="100" t="s">
        <v>190</v>
      </c>
    </row>
    <row r="161" spans="1:3" x14ac:dyDescent="0.2">
      <c r="A161" s="154"/>
      <c r="B161" s="27" t="s">
        <v>183</v>
      </c>
      <c r="C161" s="2" t="s">
        <v>191</v>
      </c>
    </row>
    <row r="162" spans="1:3" x14ac:dyDescent="0.2">
      <c r="A162" s="154"/>
      <c r="B162" s="27" t="s">
        <v>183</v>
      </c>
      <c r="C162" s="3" t="s">
        <v>192</v>
      </c>
    </row>
    <row r="163" spans="1:3" x14ac:dyDescent="0.2">
      <c r="A163" s="154"/>
      <c r="B163" s="27" t="s">
        <v>183</v>
      </c>
      <c r="C163" s="2" t="s">
        <v>193</v>
      </c>
    </row>
    <row r="164" spans="1:3" ht="16" thickBot="1" x14ac:dyDescent="0.25">
      <c r="A164" s="155"/>
      <c r="B164" s="8" t="s">
        <v>194</v>
      </c>
      <c r="C164" s="4" t="s">
        <v>195</v>
      </c>
    </row>
    <row r="165" spans="1:3" ht="16" thickBot="1" x14ac:dyDescent="0.25">
      <c r="A165" s="175" t="s">
        <v>196</v>
      </c>
      <c r="B165" s="28" t="s">
        <v>197</v>
      </c>
      <c r="C165" s="1" t="s">
        <v>198</v>
      </c>
    </row>
    <row r="166" spans="1:3" ht="16" thickBot="1" x14ac:dyDescent="0.25">
      <c r="A166" s="176"/>
      <c r="B166" s="28" t="s">
        <v>197</v>
      </c>
      <c r="C166" s="3" t="s">
        <v>199</v>
      </c>
    </row>
    <row r="167" spans="1:3" ht="16" thickBot="1" x14ac:dyDescent="0.25">
      <c r="A167" s="177"/>
      <c r="B167" s="28" t="s">
        <v>197</v>
      </c>
      <c r="C167" s="7" t="s">
        <v>133</v>
      </c>
    </row>
    <row r="168" spans="1:3" ht="16" thickBot="1" x14ac:dyDescent="0.25">
      <c r="A168" s="161" t="s">
        <v>200</v>
      </c>
      <c r="B168" s="30" t="s">
        <v>201</v>
      </c>
      <c r="C168" s="1" t="s">
        <v>202</v>
      </c>
    </row>
    <row r="169" spans="1:3" ht="16" thickBot="1" x14ac:dyDescent="0.25">
      <c r="A169" s="162"/>
      <c r="B169" s="30" t="s">
        <v>201</v>
      </c>
      <c r="C169" s="2" t="s">
        <v>203</v>
      </c>
    </row>
    <row r="170" spans="1:3" ht="16" thickBot="1" x14ac:dyDescent="0.25">
      <c r="A170" s="162"/>
      <c r="B170" s="30" t="s">
        <v>201</v>
      </c>
      <c r="C170" s="2" t="s">
        <v>204</v>
      </c>
    </row>
    <row r="171" spans="1:3" ht="16" thickBot="1" x14ac:dyDescent="0.25">
      <c r="A171" s="162"/>
      <c r="B171" s="30" t="s">
        <v>201</v>
      </c>
      <c r="C171" s="2" t="s">
        <v>205</v>
      </c>
    </row>
    <row r="172" spans="1:3" ht="16" thickBot="1" x14ac:dyDescent="0.25">
      <c r="A172" s="162"/>
      <c r="B172" s="30" t="s">
        <v>201</v>
      </c>
      <c r="C172" s="2" t="s">
        <v>206</v>
      </c>
    </row>
    <row r="173" spans="1:3" ht="16" thickBot="1" x14ac:dyDescent="0.25">
      <c r="A173" s="162"/>
      <c r="B173" s="30" t="s">
        <v>201</v>
      </c>
      <c r="C173" s="2" t="s">
        <v>207</v>
      </c>
    </row>
    <row r="174" spans="1:3" ht="16" thickBot="1" x14ac:dyDescent="0.25">
      <c r="A174" s="162"/>
      <c r="B174" s="30" t="s">
        <v>201</v>
      </c>
      <c r="C174" s="2" t="s">
        <v>208</v>
      </c>
    </row>
    <row r="175" spans="1:3" ht="16" thickBot="1" x14ac:dyDescent="0.25">
      <c r="A175" s="162"/>
      <c r="B175" s="30" t="s">
        <v>201</v>
      </c>
      <c r="C175" s="2" t="s">
        <v>209</v>
      </c>
    </row>
    <row r="176" spans="1:3" ht="16" thickBot="1" x14ac:dyDescent="0.25">
      <c r="A176" s="162"/>
      <c r="B176" s="30" t="s">
        <v>201</v>
      </c>
      <c r="C176" s="2" t="s">
        <v>210</v>
      </c>
    </row>
    <row r="177" spans="1:4" x14ac:dyDescent="0.2">
      <c r="A177" s="162"/>
      <c r="B177" s="30" t="s">
        <v>201</v>
      </c>
      <c r="C177" s="3" t="s">
        <v>211</v>
      </c>
      <c r="D177" t="s">
        <v>1321</v>
      </c>
    </row>
    <row r="178" spans="1:4" x14ac:dyDescent="0.2">
      <c r="A178" s="162"/>
      <c r="B178" s="31" t="s">
        <v>212</v>
      </c>
      <c r="C178" s="2" t="s">
        <v>213</v>
      </c>
    </row>
    <row r="179" spans="1:4" x14ac:dyDescent="0.2">
      <c r="A179" s="162"/>
      <c r="B179" s="31" t="s">
        <v>212</v>
      </c>
      <c r="C179" s="2" t="s">
        <v>214</v>
      </c>
    </row>
    <row r="180" spans="1:4" x14ac:dyDescent="0.2">
      <c r="A180" s="162"/>
      <c r="B180" s="31" t="s">
        <v>212</v>
      </c>
      <c r="C180" s="3" t="s">
        <v>215</v>
      </c>
      <c r="D180" t="s">
        <v>1320</v>
      </c>
    </row>
    <row r="181" spans="1:4" x14ac:dyDescent="0.2">
      <c r="A181" s="162"/>
      <c r="B181" s="31" t="s">
        <v>212</v>
      </c>
      <c r="C181" s="2" t="s">
        <v>216</v>
      </c>
    </row>
    <row r="182" spans="1:4" x14ac:dyDescent="0.2">
      <c r="A182" s="162"/>
      <c r="B182" s="31" t="s">
        <v>212</v>
      </c>
      <c r="C182" s="2" t="s">
        <v>217</v>
      </c>
    </row>
    <row r="183" spans="1:4" x14ac:dyDescent="0.2">
      <c r="A183" s="162"/>
      <c r="B183" s="31" t="s">
        <v>212</v>
      </c>
      <c r="C183" s="2" t="s">
        <v>218</v>
      </c>
    </row>
    <row r="184" spans="1:4" x14ac:dyDescent="0.2">
      <c r="A184" s="162"/>
      <c r="B184" s="31" t="s">
        <v>219</v>
      </c>
      <c r="C184" s="2" t="s">
        <v>220</v>
      </c>
    </row>
    <row r="185" spans="1:4" x14ac:dyDescent="0.2">
      <c r="A185" s="162"/>
      <c r="B185" s="31" t="s">
        <v>219</v>
      </c>
      <c r="C185" s="2" t="s">
        <v>221</v>
      </c>
    </row>
    <row r="186" spans="1:4" x14ac:dyDescent="0.2">
      <c r="A186" s="162"/>
      <c r="B186" s="31" t="s">
        <v>219</v>
      </c>
      <c r="C186" s="2" t="s">
        <v>222</v>
      </c>
    </row>
    <row r="187" spans="1:4" x14ac:dyDescent="0.2">
      <c r="A187" s="162"/>
      <c r="B187" s="31" t="s">
        <v>219</v>
      </c>
      <c r="C187" s="3" t="s">
        <v>223</v>
      </c>
      <c r="D187" t="s">
        <v>1319</v>
      </c>
    </row>
    <row r="188" spans="1:4" x14ac:dyDescent="0.2">
      <c r="A188" s="162"/>
      <c r="B188" s="31" t="s">
        <v>219</v>
      </c>
      <c r="C188" s="2" t="s">
        <v>224</v>
      </c>
    </row>
    <row r="189" spans="1:4" x14ac:dyDescent="0.2">
      <c r="A189" s="162"/>
      <c r="B189" s="31" t="s">
        <v>219</v>
      </c>
      <c r="C189" s="2" t="s">
        <v>225</v>
      </c>
    </row>
    <row r="190" spans="1:4" x14ac:dyDescent="0.2">
      <c r="A190" s="162"/>
      <c r="B190" s="32" t="s">
        <v>226</v>
      </c>
      <c r="C190" s="2" t="s">
        <v>227</v>
      </c>
    </row>
    <row r="191" spans="1:4" x14ac:dyDescent="0.2">
      <c r="A191" s="162"/>
      <c r="B191" s="32" t="s">
        <v>226</v>
      </c>
      <c r="C191" s="2" t="s">
        <v>228</v>
      </c>
    </row>
    <row r="192" spans="1:4" x14ac:dyDescent="0.2">
      <c r="A192" s="162"/>
      <c r="B192" s="32" t="s">
        <v>226</v>
      </c>
      <c r="C192" s="2" t="s">
        <v>229</v>
      </c>
    </row>
    <row r="193" spans="1:4" x14ac:dyDescent="0.2">
      <c r="A193" s="162"/>
      <c r="B193" s="32" t="s">
        <v>226</v>
      </c>
      <c r="C193" s="2" t="s">
        <v>230</v>
      </c>
    </row>
    <row r="194" spans="1:4" x14ac:dyDescent="0.2">
      <c r="A194" s="162"/>
      <c r="B194" s="32" t="s">
        <v>226</v>
      </c>
      <c r="C194" s="2" t="s">
        <v>231</v>
      </c>
    </row>
    <row r="195" spans="1:4" x14ac:dyDescent="0.2">
      <c r="A195" s="162"/>
      <c r="B195" s="32" t="s">
        <v>226</v>
      </c>
      <c r="C195" s="2" t="s">
        <v>232</v>
      </c>
    </row>
    <row r="196" spans="1:4" x14ac:dyDescent="0.2">
      <c r="A196" s="162"/>
      <c r="B196" s="32" t="s">
        <v>226</v>
      </c>
      <c r="C196" s="2" t="s">
        <v>233</v>
      </c>
    </row>
    <row r="197" spans="1:4" x14ac:dyDescent="0.2">
      <c r="A197" s="162"/>
      <c r="B197" s="32" t="s">
        <v>226</v>
      </c>
      <c r="C197" s="2" t="s">
        <v>234</v>
      </c>
    </row>
    <row r="198" spans="1:4" x14ac:dyDescent="0.2">
      <c r="A198" s="162"/>
      <c r="B198" s="32" t="s">
        <v>226</v>
      </c>
      <c r="C198" s="2" t="s">
        <v>235</v>
      </c>
    </row>
    <row r="199" spans="1:4" x14ac:dyDescent="0.2">
      <c r="A199" s="162"/>
      <c r="B199" s="32" t="s">
        <v>226</v>
      </c>
      <c r="C199" s="2" t="s">
        <v>236</v>
      </c>
    </row>
    <row r="200" spans="1:4" x14ac:dyDescent="0.2">
      <c r="A200" s="162"/>
      <c r="B200" s="32" t="s">
        <v>226</v>
      </c>
      <c r="C200" s="3" t="s">
        <v>237</v>
      </c>
      <c r="D200" t="s">
        <v>1320</v>
      </c>
    </row>
    <row r="201" spans="1:4" x14ac:dyDescent="0.2">
      <c r="A201" s="162"/>
      <c r="B201" s="32" t="s">
        <v>238</v>
      </c>
      <c r="C201" s="2" t="s">
        <v>239</v>
      </c>
    </row>
    <row r="202" spans="1:4" x14ac:dyDescent="0.2">
      <c r="A202" s="162"/>
      <c r="B202" s="32" t="s">
        <v>238</v>
      </c>
      <c r="C202" s="2" t="s">
        <v>240</v>
      </c>
    </row>
    <row r="203" spans="1:4" x14ac:dyDescent="0.2">
      <c r="A203" s="162"/>
      <c r="B203" s="32" t="s">
        <v>238</v>
      </c>
      <c r="C203" s="2" t="s">
        <v>241</v>
      </c>
    </row>
    <row r="204" spans="1:4" x14ac:dyDescent="0.2">
      <c r="A204" s="162"/>
      <c r="B204" s="32" t="s">
        <v>238</v>
      </c>
      <c r="C204" s="2" t="s">
        <v>242</v>
      </c>
    </row>
    <row r="205" spans="1:4" x14ac:dyDescent="0.2">
      <c r="A205" s="162"/>
      <c r="B205" s="32" t="s">
        <v>238</v>
      </c>
      <c r="C205" s="2" t="s">
        <v>243</v>
      </c>
    </row>
    <row r="206" spans="1:4" x14ac:dyDescent="0.2">
      <c r="A206" s="162"/>
      <c r="B206" s="32" t="s">
        <v>238</v>
      </c>
      <c r="C206" s="2" t="s">
        <v>244</v>
      </c>
    </row>
    <row r="207" spans="1:4" x14ac:dyDescent="0.2">
      <c r="A207" s="162"/>
      <c r="B207" s="32" t="s">
        <v>238</v>
      </c>
      <c r="C207" s="2" t="s">
        <v>245</v>
      </c>
    </row>
    <row r="208" spans="1:4" x14ac:dyDescent="0.2">
      <c r="A208" s="162"/>
      <c r="B208" s="32" t="s">
        <v>238</v>
      </c>
      <c r="C208" s="2" t="s">
        <v>246</v>
      </c>
    </row>
    <row r="209" spans="1:4" x14ac:dyDescent="0.2">
      <c r="A209" s="162"/>
      <c r="B209" s="32" t="s">
        <v>238</v>
      </c>
      <c r="C209" s="2" t="s">
        <v>247</v>
      </c>
    </row>
    <row r="210" spans="1:4" x14ac:dyDescent="0.2">
      <c r="A210" s="162"/>
      <c r="B210" s="32" t="s">
        <v>238</v>
      </c>
      <c r="C210" s="2" t="s">
        <v>199</v>
      </c>
    </row>
    <row r="211" spans="1:4" x14ac:dyDescent="0.2">
      <c r="A211" s="162"/>
      <c r="B211" s="32" t="s">
        <v>238</v>
      </c>
      <c r="C211" s="2" t="s">
        <v>248</v>
      </c>
    </row>
    <row r="212" spans="1:4" x14ac:dyDescent="0.2">
      <c r="A212" s="162"/>
      <c r="B212" s="32" t="s">
        <v>238</v>
      </c>
      <c r="C212" s="2" t="s">
        <v>177</v>
      </c>
    </row>
    <row r="213" spans="1:4" x14ac:dyDescent="0.2">
      <c r="A213" s="162"/>
      <c r="B213" s="32" t="s">
        <v>238</v>
      </c>
      <c r="C213" s="2" t="s">
        <v>249</v>
      </c>
    </row>
    <row r="214" spans="1:4" x14ac:dyDescent="0.2">
      <c r="A214" s="162"/>
      <c r="B214" s="32" t="s">
        <v>238</v>
      </c>
      <c r="C214" s="2" t="s">
        <v>250</v>
      </c>
    </row>
    <row r="215" spans="1:4" x14ac:dyDescent="0.2">
      <c r="A215" s="162"/>
      <c r="B215" s="32" t="s">
        <v>238</v>
      </c>
      <c r="C215" s="2" t="s">
        <v>251</v>
      </c>
    </row>
    <row r="216" spans="1:4" x14ac:dyDescent="0.2">
      <c r="A216" s="162"/>
      <c r="B216" s="32" t="s">
        <v>238</v>
      </c>
      <c r="C216" s="3" t="s">
        <v>252</v>
      </c>
      <c r="D216" t="s">
        <v>1321</v>
      </c>
    </row>
    <row r="217" spans="1:4" x14ac:dyDescent="0.2">
      <c r="A217" s="162"/>
      <c r="B217" s="29" t="s">
        <v>253</v>
      </c>
      <c r="C217" s="2" t="s">
        <v>254</v>
      </c>
    </row>
    <row r="218" spans="1:4" x14ac:dyDescent="0.2">
      <c r="A218" s="162"/>
      <c r="B218" s="29" t="s">
        <v>253</v>
      </c>
      <c r="C218" s="3" t="s">
        <v>255</v>
      </c>
      <c r="D218" t="s">
        <v>1321</v>
      </c>
    </row>
    <row r="219" spans="1:4" x14ac:dyDescent="0.2">
      <c r="A219" s="162"/>
      <c r="B219" s="29" t="s">
        <v>253</v>
      </c>
      <c r="C219" s="2" t="s">
        <v>256</v>
      </c>
    </row>
    <row r="220" spans="1:4" x14ac:dyDescent="0.2">
      <c r="A220" s="162"/>
      <c r="B220" s="29" t="s">
        <v>253</v>
      </c>
      <c r="C220" s="2" t="s">
        <v>257</v>
      </c>
    </row>
    <row r="221" spans="1:4" x14ac:dyDescent="0.2">
      <c r="A221" s="162"/>
      <c r="B221" s="29" t="s">
        <v>253</v>
      </c>
      <c r="C221" s="2" t="s">
        <v>258</v>
      </c>
    </row>
    <row r="222" spans="1:4" x14ac:dyDescent="0.2">
      <c r="A222" s="162"/>
      <c r="B222" s="29" t="s">
        <v>253</v>
      </c>
      <c r="C222" s="2" t="s">
        <v>259</v>
      </c>
    </row>
    <row r="223" spans="1:4" x14ac:dyDescent="0.2">
      <c r="A223" s="162"/>
      <c r="B223" s="29" t="s">
        <v>253</v>
      </c>
      <c r="C223" s="2" t="s">
        <v>260</v>
      </c>
    </row>
    <row r="224" spans="1:4" x14ac:dyDescent="0.2">
      <c r="A224" s="162"/>
      <c r="B224" s="29" t="s">
        <v>253</v>
      </c>
      <c r="C224" s="2" t="s">
        <v>261</v>
      </c>
    </row>
    <row r="225" spans="1:3" x14ac:dyDescent="0.2">
      <c r="A225" s="162"/>
      <c r="B225" s="29" t="s">
        <v>253</v>
      </c>
      <c r="C225" s="2" t="s">
        <v>262</v>
      </c>
    </row>
    <row r="226" spans="1:3" x14ac:dyDescent="0.2">
      <c r="A226" s="162"/>
      <c r="B226" s="29" t="s">
        <v>253</v>
      </c>
      <c r="C226" s="2" t="s">
        <v>263</v>
      </c>
    </row>
    <row r="227" spans="1:3" x14ac:dyDescent="0.2">
      <c r="A227" s="162"/>
      <c r="B227" s="29" t="s">
        <v>253</v>
      </c>
      <c r="C227" s="2" t="s">
        <v>264</v>
      </c>
    </row>
    <row r="228" spans="1:3" x14ac:dyDescent="0.2">
      <c r="A228" s="162"/>
      <c r="B228" s="29" t="s">
        <v>253</v>
      </c>
      <c r="C228" s="2" t="s">
        <v>265</v>
      </c>
    </row>
    <row r="229" spans="1:3" x14ac:dyDescent="0.2">
      <c r="A229" s="162"/>
      <c r="B229" s="29" t="s">
        <v>253</v>
      </c>
      <c r="C229" s="2" t="s">
        <v>266</v>
      </c>
    </row>
    <row r="230" spans="1:3" x14ac:dyDescent="0.2">
      <c r="A230" s="162"/>
      <c r="B230" s="29" t="s">
        <v>253</v>
      </c>
      <c r="C230" s="2" t="s">
        <v>267</v>
      </c>
    </row>
    <row r="231" spans="1:3" x14ac:dyDescent="0.2">
      <c r="A231" s="162"/>
      <c r="B231" s="29" t="s">
        <v>253</v>
      </c>
      <c r="C231" s="2" t="s">
        <v>115</v>
      </c>
    </row>
    <row r="232" spans="1:3" x14ac:dyDescent="0.2">
      <c r="A232" s="162"/>
      <c r="B232" s="29" t="s">
        <v>253</v>
      </c>
      <c r="C232" s="2" t="s">
        <v>268</v>
      </c>
    </row>
    <row r="233" spans="1:3" x14ac:dyDescent="0.2">
      <c r="A233" s="162"/>
      <c r="B233" s="29" t="s">
        <v>253</v>
      </c>
      <c r="C233" s="2" t="s">
        <v>269</v>
      </c>
    </row>
    <row r="234" spans="1:3" x14ac:dyDescent="0.2">
      <c r="A234" s="162"/>
      <c r="B234" s="29" t="s">
        <v>253</v>
      </c>
      <c r="C234" s="2" t="s">
        <v>270</v>
      </c>
    </row>
    <row r="235" spans="1:3" x14ac:dyDescent="0.2">
      <c r="A235" s="162"/>
      <c r="B235" s="29" t="s">
        <v>271</v>
      </c>
      <c r="C235" s="2" t="s">
        <v>272</v>
      </c>
    </row>
    <row r="236" spans="1:3" x14ac:dyDescent="0.2">
      <c r="A236" s="162"/>
      <c r="B236" s="29" t="s">
        <v>271</v>
      </c>
      <c r="C236" s="2" t="s">
        <v>273</v>
      </c>
    </row>
    <row r="237" spans="1:3" x14ac:dyDescent="0.2">
      <c r="A237" s="162"/>
      <c r="B237" s="29" t="s">
        <v>271</v>
      </c>
      <c r="C237" s="2" t="s">
        <v>274</v>
      </c>
    </row>
    <row r="238" spans="1:3" x14ac:dyDescent="0.2">
      <c r="A238" s="162"/>
      <c r="B238" s="29" t="s">
        <v>271</v>
      </c>
      <c r="C238" s="2" t="s">
        <v>275</v>
      </c>
    </row>
    <row r="239" spans="1:3" x14ac:dyDescent="0.2">
      <c r="A239" s="162"/>
      <c r="B239" s="29" t="s">
        <v>271</v>
      </c>
      <c r="C239" s="2" t="s">
        <v>276</v>
      </c>
    </row>
    <row r="240" spans="1:3" x14ac:dyDescent="0.2">
      <c r="A240" s="162"/>
      <c r="B240" s="29" t="s">
        <v>271</v>
      </c>
      <c r="C240" s="2" t="s">
        <v>277</v>
      </c>
    </row>
    <row r="241" spans="1:4" x14ac:dyDescent="0.2">
      <c r="A241" s="162"/>
      <c r="B241" s="29" t="s">
        <v>271</v>
      </c>
      <c r="C241" s="2" t="s">
        <v>278</v>
      </c>
    </row>
    <row r="242" spans="1:4" x14ac:dyDescent="0.2">
      <c r="A242" s="162"/>
      <c r="B242" s="29" t="s">
        <v>271</v>
      </c>
      <c r="C242" s="2" t="s">
        <v>279</v>
      </c>
    </row>
    <row r="243" spans="1:4" x14ac:dyDescent="0.2">
      <c r="A243" s="162"/>
      <c r="B243" s="29" t="s">
        <v>271</v>
      </c>
      <c r="C243" s="2" t="s">
        <v>280</v>
      </c>
    </row>
    <row r="244" spans="1:4" x14ac:dyDescent="0.2">
      <c r="A244" s="162"/>
      <c r="B244" s="29" t="s">
        <v>271</v>
      </c>
      <c r="C244" s="2" t="s">
        <v>281</v>
      </c>
    </row>
    <row r="245" spans="1:4" x14ac:dyDescent="0.2">
      <c r="A245" s="162"/>
      <c r="B245" s="29" t="s">
        <v>271</v>
      </c>
      <c r="C245" s="2" t="s">
        <v>187</v>
      </c>
    </row>
    <row r="246" spans="1:4" x14ac:dyDescent="0.2">
      <c r="A246" s="162"/>
      <c r="B246" s="29" t="s">
        <v>271</v>
      </c>
      <c r="C246" s="2" t="s">
        <v>282</v>
      </c>
    </row>
    <row r="247" spans="1:4" x14ac:dyDescent="0.2">
      <c r="A247" s="162"/>
      <c r="B247" s="29" t="s">
        <v>271</v>
      </c>
      <c r="C247" s="2" t="s">
        <v>283</v>
      </c>
    </row>
    <row r="248" spans="1:4" x14ac:dyDescent="0.2">
      <c r="A248" s="162"/>
      <c r="B248" s="29" t="s">
        <v>271</v>
      </c>
      <c r="C248" s="2" t="s">
        <v>284</v>
      </c>
    </row>
    <row r="249" spans="1:4" x14ac:dyDescent="0.2">
      <c r="A249" s="162"/>
      <c r="B249" s="29" t="s">
        <v>271</v>
      </c>
      <c r="C249" s="2" t="s">
        <v>285</v>
      </c>
    </row>
    <row r="250" spans="1:4" x14ac:dyDescent="0.2">
      <c r="A250" s="162"/>
      <c r="B250" s="29" t="s">
        <v>271</v>
      </c>
      <c r="C250" s="3" t="s">
        <v>286</v>
      </c>
      <c r="D250" t="s">
        <v>1321</v>
      </c>
    </row>
    <row r="251" spans="1:4" x14ac:dyDescent="0.2">
      <c r="A251" s="162"/>
      <c r="B251" s="29" t="s">
        <v>271</v>
      </c>
      <c r="C251" s="2" t="s">
        <v>287</v>
      </c>
    </row>
    <row r="252" spans="1:4" x14ac:dyDescent="0.2">
      <c r="A252" s="162"/>
      <c r="B252" s="29" t="s">
        <v>271</v>
      </c>
      <c r="C252" s="2" t="s">
        <v>288</v>
      </c>
    </row>
    <row r="253" spans="1:4" x14ac:dyDescent="0.2">
      <c r="A253" s="162"/>
      <c r="B253" s="29" t="s">
        <v>271</v>
      </c>
      <c r="C253" s="2" t="s">
        <v>289</v>
      </c>
    </row>
    <row r="254" spans="1:4" x14ac:dyDescent="0.2">
      <c r="A254" s="162"/>
      <c r="B254" s="29" t="s">
        <v>271</v>
      </c>
      <c r="C254" s="2" t="s">
        <v>290</v>
      </c>
    </row>
    <row r="255" spans="1:4" x14ac:dyDescent="0.2">
      <c r="A255" s="162"/>
      <c r="B255" s="29" t="s">
        <v>271</v>
      </c>
      <c r="C255" s="2" t="s">
        <v>291</v>
      </c>
    </row>
    <row r="256" spans="1:4" x14ac:dyDescent="0.2">
      <c r="A256" s="162"/>
      <c r="B256" s="29" t="s">
        <v>271</v>
      </c>
      <c r="C256" s="2" t="s">
        <v>292</v>
      </c>
    </row>
    <row r="257" spans="1:3" x14ac:dyDescent="0.2">
      <c r="A257" s="162"/>
      <c r="B257" s="29" t="s">
        <v>271</v>
      </c>
      <c r="C257" s="2" t="s">
        <v>293</v>
      </c>
    </row>
    <row r="258" spans="1:3" x14ac:dyDescent="0.2">
      <c r="A258" s="162"/>
      <c r="B258" s="29" t="s">
        <v>294</v>
      </c>
      <c r="C258" s="2" t="s">
        <v>295</v>
      </c>
    </row>
    <row r="259" spans="1:3" x14ac:dyDescent="0.2">
      <c r="A259" s="162"/>
      <c r="B259" s="29" t="s">
        <v>294</v>
      </c>
      <c r="C259" s="3" t="s">
        <v>296</v>
      </c>
    </row>
    <row r="260" spans="1:3" x14ac:dyDescent="0.2">
      <c r="A260" s="162"/>
      <c r="B260" s="29" t="s">
        <v>294</v>
      </c>
      <c r="C260" s="2" t="s">
        <v>297</v>
      </c>
    </row>
    <row r="261" spans="1:3" x14ac:dyDescent="0.2">
      <c r="A261" s="162"/>
      <c r="B261" s="29" t="s">
        <v>294</v>
      </c>
      <c r="C261" s="2" t="s">
        <v>298</v>
      </c>
    </row>
    <row r="262" spans="1:3" x14ac:dyDescent="0.2">
      <c r="A262" s="162"/>
      <c r="B262" s="29" t="s">
        <v>294</v>
      </c>
      <c r="C262" s="2" t="s">
        <v>299</v>
      </c>
    </row>
    <row r="263" spans="1:3" x14ac:dyDescent="0.2">
      <c r="A263" s="162"/>
      <c r="B263" s="29" t="s">
        <v>294</v>
      </c>
      <c r="C263" s="2" t="s">
        <v>300</v>
      </c>
    </row>
    <row r="264" spans="1:3" x14ac:dyDescent="0.2">
      <c r="A264" s="162"/>
      <c r="B264" s="29" t="s">
        <v>294</v>
      </c>
      <c r="C264" s="2" t="s">
        <v>301</v>
      </c>
    </row>
    <row r="265" spans="1:3" x14ac:dyDescent="0.2">
      <c r="A265" s="162"/>
      <c r="B265" s="29" t="s">
        <v>294</v>
      </c>
      <c r="C265" s="2" t="s">
        <v>302</v>
      </c>
    </row>
    <row r="266" spans="1:3" x14ac:dyDescent="0.2">
      <c r="A266" s="162"/>
      <c r="B266" s="29" t="s">
        <v>294</v>
      </c>
      <c r="C266" s="2" t="s">
        <v>68</v>
      </c>
    </row>
    <row r="267" spans="1:3" x14ac:dyDescent="0.2">
      <c r="A267" s="162"/>
      <c r="B267" s="29" t="s">
        <v>294</v>
      </c>
      <c r="C267" s="2" t="s">
        <v>303</v>
      </c>
    </row>
    <row r="268" spans="1:3" x14ac:dyDescent="0.2">
      <c r="A268" s="162"/>
      <c r="B268" s="29" t="s">
        <v>294</v>
      </c>
      <c r="C268" s="2" t="s">
        <v>304</v>
      </c>
    </row>
    <row r="269" spans="1:3" x14ac:dyDescent="0.2">
      <c r="A269" s="162"/>
      <c r="B269" s="29" t="s">
        <v>294</v>
      </c>
      <c r="C269" s="2" t="s">
        <v>305</v>
      </c>
    </row>
    <row r="270" spans="1:3" x14ac:dyDescent="0.2">
      <c r="A270" s="162"/>
      <c r="B270" s="29" t="s">
        <v>294</v>
      </c>
      <c r="C270" s="2" t="s">
        <v>306</v>
      </c>
    </row>
    <row r="271" spans="1:3" x14ac:dyDescent="0.2">
      <c r="A271" s="162"/>
      <c r="B271" s="29" t="s">
        <v>294</v>
      </c>
      <c r="C271" s="2" t="s">
        <v>307</v>
      </c>
    </row>
    <row r="272" spans="1:3" x14ac:dyDescent="0.2">
      <c r="A272" s="162"/>
      <c r="B272" s="29" t="s">
        <v>294</v>
      </c>
      <c r="C272" s="2" t="s">
        <v>308</v>
      </c>
    </row>
    <row r="273" spans="1:4" x14ac:dyDescent="0.2">
      <c r="A273" s="162"/>
      <c r="B273" s="29" t="s">
        <v>294</v>
      </c>
      <c r="C273" s="2" t="s">
        <v>309</v>
      </c>
    </row>
    <row r="274" spans="1:4" x14ac:dyDescent="0.2">
      <c r="A274" s="162"/>
      <c r="B274" s="29" t="s">
        <v>294</v>
      </c>
      <c r="C274" s="2" t="s">
        <v>310</v>
      </c>
    </row>
    <row r="275" spans="1:4" x14ac:dyDescent="0.2">
      <c r="A275" s="162"/>
      <c r="B275" s="29" t="s">
        <v>294</v>
      </c>
      <c r="C275" s="2" t="s">
        <v>311</v>
      </c>
    </row>
    <row r="276" spans="1:4" x14ac:dyDescent="0.2">
      <c r="A276" s="162"/>
      <c r="B276" s="29" t="s">
        <v>294</v>
      </c>
      <c r="C276" s="2" t="s">
        <v>312</v>
      </c>
    </row>
    <row r="277" spans="1:4" x14ac:dyDescent="0.2">
      <c r="A277" s="162"/>
      <c r="B277" s="29" t="s">
        <v>294</v>
      </c>
      <c r="C277" s="2" t="s">
        <v>313</v>
      </c>
    </row>
    <row r="278" spans="1:4" x14ac:dyDescent="0.2">
      <c r="A278" s="162"/>
      <c r="B278" s="29" t="s">
        <v>294</v>
      </c>
      <c r="C278" s="2" t="s">
        <v>314</v>
      </c>
    </row>
    <row r="279" spans="1:4" x14ac:dyDescent="0.2">
      <c r="A279" s="162"/>
      <c r="B279" s="29" t="s">
        <v>294</v>
      </c>
      <c r="C279" s="2" t="s">
        <v>315</v>
      </c>
    </row>
    <row r="280" spans="1:4" x14ac:dyDescent="0.2">
      <c r="A280" s="162"/>
      <c r="B280" s="29" t="s">
        <v>294</v>
      </c>
      <c r="C280" s="2" t="s">
        <v>316</v>
      </c>
    </row>
    <row r="281" spans="1:4" x14ac:dyDescent="0.2">
      <c r="A281" s="162"/>
      <c r="B281" s="29" t="s">
        <v>294</v>
      </c>
      <c r="C281" s="2" t="s">
        <v>317</v>
      </c>
    </row>
    <row r="282" spans="1:4" x14ac:dyDescent="0.2">
      <c r="A282" s="162"/>
      <c r="B282" s="29" t="s">
        <v>318</v>
      </c>
      <c r="C282" s="3" t="s">
        <v>319</v>
      </c>
      <c r="D282" t="s">
        <v>1320</v>
      </c>
    </row>
    <row r="283" spans="1:4" x14ac:dyDescent="0.2">
      <c r="A283" s="162"/>
      <c r="B283" s="29" t="s">
        <v>318</v>
      </c>
      <c r="C283" s="2" t="s">
        <v>320</v>
      </c>
    </row>
    <row r="284" spans="1:4" x14ac:dyDescent="0.2">
      <c r="A284" s="162"/>
      <c r="B284" s="29" t="s">
        <v>318</v>
      </c>
      <c r="C284" s="2" t="s">
        <v>321</v>
      </c>
    </row>
    <row r="285" spans="1:4" x14ac:dyDescent="0.2">
      <c r="A285" s="162"/>
      <c r="B285" s="29" t="s">
        <v>318</v>
      </c>
      <c r="C285" s="2" t="s">
        <v>322</v>
      </c>
    </row>
    <row r="286" spans="1:4" x14ac:dyDescent="0.2">
      <c r="A286" s="162"/>
      <c r="B286" s="29" t="s">
        <v>318</v>
      </c>
      <c r="C286" s="2" t="s">
        <v>323</v>
      </c>
    </row>
    <row r="287" spans="1:4" x14ac:dyDescent="0.2">
      <c r="A287" s="162"/>
      <c r="B287" s="29" t="s">
        <v>318</v>
      </c>
      <c r="C287" s="2" t="s">
        <v>324</v>
      </c>
    </row>
    <row r="288" spans="1:4" x14ac:dyDescent="0.2">
      <c r="A288" s="162"/>
      <c r="B288" s="29" t="s">
        <v>318</v>
      </c>
      <c r="C288" s="2" t="s">
        <v>325</v>
      </c>
    </row>
    <row r="289" spans="1:3" x14ac:dyDescent="0.2">
      <c r="A289" s="162"/>
      <c r="B289" s="29" t="s">
        <v>318</v>
      </c>
      <c r="C289" s="2" t="s">
        <v>326</v>
      </c>
    </row>
    <row r="290" spans="1:3" x14ac:dyDescent="0.2">
      <c r="A290" s="162"/>
      <c r="B290" s="29" t="s">
        <v>318</v>
      </c>
      <c r="C290" s="2" t="s">
        <v>327</v>
      </c>
    </row>
    <row r="291" spans="1:3" x14ac:dyDescent="0.2">
      <c r="A291" s="162"/>
      <c r="B291" s="29" t="s">
        <v>318</v>
      </c>
      <c r="C291" s="2" t="s">
        <v>328</v>
      </c>
    </row>
    <row r="292" spans="1:3" ht="16" thickBot="1" x14ac:dyDescent="0.25">
      <c r="A292" s="163"/>
      <c r="B292" s="29" t="s">
        <v>318</v>
      </c>
      <c r="C292" s="7" t="s">
        <v>329</v>
      </c>
    </row>
    <row r="293" spans="1:3" ht="16" thickBot="1" x14ac:dyDescent="0.25">
      <c r="A293" s="161" t="s">
        <v>330</v>
      </c>
      <c r="B293" s="25" t="s">
        <v>331</v>
      </c>
      <c r="C293" s="5" t="s">
        <v>332</v>
      </c>
    </row>
    <row r="294" spans="1:3" ht="16" thickBot="1" x14ac:dyDescent="0.25">
      <c r="A294" s="162"/>
      <c r="B294" s="25" t="s">
        <v>331</v>
      </c>
      <c r="C294" s="2" t="s">
        <v>333</v>
      </c>
    </row>
    <row r="295" spans="1:3" ht="16" thickBot="1" x14ac:dyDescent="0.25">
      <c r="A295" s="162"/>
      <c r="B295" s="25" t="s">
        <v>331</v>
      </c>
      <c r="C295" s="2" t="s">
        <v>334</v>
      </c>
    </row>
    <row r="296" spans="1:3" x14ac:dyDescent="0.2">
      <c r="A296" s="162"/>
      <c r="B296" s="25" t="s">
        <v>331</v>
      </c>
      <c r="C296" s="2" t="s">
        <v>335</v>
      </c>
    </row>
    <row r="297" spans="1:3" x14ac:dyDescent="0.2">
      <c r="A297" s="162"/>
      <c r="B297" s="27" t="s">
        <v>336</v>
      </c>
      <c r="C297" s="2" t="s">
        <v>337</v>
      </c>
    </row>
    <row r="298" spans="1:3" x14ac:dyDescent="0.2">
      <c r="A298" s="162"/>
      <c r="B298" s="27" t="s">
        <v>336</v>
      </c>
      <c r="C298" s="2" t="s">
        <v>338</v>
      </c>
    </row>
    <row r="299" spans="1:3" x14ac:dyDescent="0.2">
      <c r="A299" s="162"/>
      <c r="B299" s="27" t="s">
        <v>336</v>
      </c>
      <c r="C299" s="2" t="s">
        <v>339</v>
      </c>
    </row>
    <row r="300" spans="1:3" x14ac:dyDescent="0.2">
      <c r="A300" s="162"/>
      <c r="B300" s="27" t="s">
        <v>336</v>
      </c>
      <c r="C300" s="3" t="s">
        <v>340</v>
      </c>
    </row>
    <row r="301" spans="1:3" x14ac:dyDescent="0.2">
      <c r="A301" s="162"/>
      <c r="B301" s="27" t="s">
        <v>336</v>
      </c>
      <c r="C301" s="2" t="s">
        <v>341</v>
      </c>
    </row>
    <row r="302" spans="1:3" x14ac:dyDescent="0.2">
      <c r="A302" s="162"/>
      <c r="B302" s="27" t="s">
        <v>336</v>
      </c>
      <c r="C302" s="2" t="s">
        <v>342</v>
      </c>
    </row>
    <row r="303" spans="1:3" x14ac:dyDescent="0.2">
      <c r="A303" s="162"/>
      <c r="B303" s="27" t="s">
        <v>336</v>
      </c>
      <c r="C303" s="2" t="s">
        <v>343</v>
      </c>
    </row>
    <row r="304" spans="1:3" x14ac:dyDescent="0.2">
      <c r="A304" s="162"/>
      <c r="B304" s="27" t="s">
        <v>336</v>
      </c>
      <c r="C304" s="2" t="s">
        <v>344</v>
      </c>
    </row>
    <row r="305" spans="1:3" x14ac:dyDescent="0.2">
      <c r="A305" s="162"/>
      <c r="B305" s="27" t="s">
        <v>345</v>
      </c>
      <c r="C305" s="2" t="s">
        <v>346</v>
      </c>
    </row>
    <row r="306" spans="1:3" x14ac:dyDescent="0.2">
      <c r="A306" s="162"/>
      <c r="B306" s="27" t="s">
        <v>345</v>
      </c>
      <c r="C306" s="2" t="s">
        <v>347</v>
      </c>
    </row>
    <row r="307" spans="1:3" x14ac:dyDescent="0.2">
      <c r="A307" s="162"/>
      <c r="B307" s="27" t="s">
        <v>345</v>
      </c>
      <c r="C307" s="3" t="s">
        <v>348</v>
      </c>
    </row>
    <row r="308" spans="1:3" x14ac:dyDescent="0.2">
      <c r="A308" s="162"/>
      <c r="B308" s="27" t="s">
        <v>345</v>
      </c>
      <c r="C308" s="2" t="s">
        <v>349</v>
      </c>
    </row>
    <row r="309" spans="1:3" x14ac:dyDescent="0.2">
      <c r="A309" s="162"/>
      <c r="B309" s="27" t="s">
        <v>345</v>
      </c>
      <c r="C309" s="2" t="s">
        <v>350</v>
      </c>
    </row>
    <row r="310" spans="1:3" x14ac:dyDescent="0.2">
      <c r="A310" s="162"/>
      <c r="B310" s="27" t="s">
        <v>345</v>
      </c>
      <c r="C310" s="2" t="s">
        <v>351</v>
      </c>
    </row>
    <row r="311" spans="1:3" x14ac:dyDescent="0.2">
      <c r="A311" s="162"/>
      <c r="B311" s="27" t="s">
        <v>352</v>
      </c>
      <c r="C311" s="3" t="s">
        <v>353</v>
      </c>
    </row>
    <row r="312" spans="1:3" x14ac:dyDescent="0.2">
      <c r="A312" s="162"/>
      <c r="B312" s="27" t="s">
        <v>352</v>
      </c>
      <c r="C312" s="2" t="s">
        <v>354</v>
      </c>
    </row>
    <row r="313" spans="1:3" x14ac:dyDescent="0.2">
      <c r="A313" s="162"/>
      <c r="B313" s="27" t="s">
        <v>352</v>
      </c>
      <c r="C313" s="2" t="s">
        <v>355</v>
      </c>
    </row>
    <row r="314" spans="1:3" x14ac:dyDescent="0.2">
      <c r="A314" s="162"/>
      <c r="B314" s="27" t="s">
        <v>356</v>
      </c>
      <c r="C314" s="2" t="s">
        <v>357</v>
      </c>
    </row>
    <row r="315" spans="1:3" x14ac:dyDescent="0.2">
      <c r="A315" s="162"/>
      <c r="B315" s="27" t="s">
        <v>356</v>
      </c>
      <c r="C315" s="2" t="s">
        <v>358</v>
      </c>
    </row>
    <row r="316" spans="1:3" x14ac:dyDescent="0.2">
      <c r="A316" s="162"/>
      <c r="B316" s="27" t="s">
        <v>356</v>
      </c>
      <c r="C316" s="2" t="s">
        <v>359</v>
      </c>
    </row>
    <row r="317" spans="1:3" x14ac:dyDescent="0.2">
      <c r="A317" s="162"/>
      <c r="B317" s="27" t="s">
        <v>356</v>
      </c>
      <c r="C317" s="2" t="s">
        <v>360</v>
      </c>
    </row>
    <row r="318" spans="1:3" x14ac:dyDescent="0.2">
      <c r="A318" s="162"/>
      <c r="B318" s="27" t="s">
        <v>356</v>
      </c>
      <c r="C318" s="3" t="s">
        <v>74</v>
      </c>
    </row>
    <row r="319" spans="1:3" x14ac:dyDescent="0.2">
      <c r="A319" s="173" t="s">
        <v>361</v>
      </c>
      <c r="B319" s="27" t="s">
        <v>362</v>
      </c>
      <c r="C319" s="9" t="s">
        <v>363</v>
      </c>
    </row>
    <row r="320" spans="1:3" x14ac:dyDescent="0.2">
      <c r="A320" s="173"/>
      <c r="B320" s="27" t="s">
        <v>362</v>
      </c>
      <c r="C320" s="10" t="s">
        <v>364</v>
      </c>
    </row>
    <row r="321" spans="1:3" x14ac:dyDescent="0.2">
      <c r="A321" s="173"/>
      <c r="B321" s="27" t="s">
        <v>362</v>
      </c>
      <c r="C321" s="10" t="s">
        <v>365</v>
      </c>
    </row>
    <row r="322" spans="1:3" x14ac:dyDescent="0.2">
      <c r="A322" s="173"/>
      <c r="B322" s="27" t="s">
        <v>362</v>
      </c>
      <c r="C322" s="10" t="s">
        <v>287</v>
      </c>
    </row>
    <row r="323" spans="1:3" x14ac:dyDescent="0.2">
      <c r="A323" s="173"/>
      <c r="B323" s="27" t="s">
        <v>362</v>
      </c>
      <c r="C323" s="10" t="s">
        <v>366</v>
      </c>
    </row>
    <row r="324" spans="1:3" x14ac:dyDescent="0.2">
      <c r="A324" s="173"/>
      <c r="B324" s="27" t="s">
        <v>367</v>
      </c>
      <c r="C324" s="9" t="s">
        <v>368</v>
      </c>
    </row>
    <row r="325" spans="1:3" x14ac:dyDescent="0.2">
      <c r="A325" s="173"/>
      <c r="B325" s="27" t="s">
        <v>367</v>
      </c>
      <c r="C325" s="10" t="s">
        <v>369</v>
      </c>
    </row>
    <row r="326" spans="1:3" x14ac:dyDescent="0.2">
      <c r="A326" s="173"/>
      <c r="B326" s="27" t="s">
        <v>367</v>
      </c>
      <c r="C326" s="10" t="s">
        <v>370</v>
      </c>
    </row>
    <row r="327" spans="1:3" x14ac:dyDescent="0.2">
      <c r="A327" s="173"/>
      <c r="B327" s="27" t="s">
        <v>367</v>
      </c>
      <c r="C327" s="10" t="s">
        <v>371</v>
      </c>
    </row>
    <row r="328" spans="1:3" x14ac:dyDescent="0.2">
      <c r="A328" s="173"/>
      <c r="B328" s="27" t="s">
        <v>367</v>
      </c>
      <c r="C328" s="10" t="s">
        <v>372</v>
      </c>
    </row>
    <row r="329" spans="1:3" x14ac:dyDescent="0.2">
      <c r="A329" s="173"/>
      <c r="B329" s="27" t="s">
        <v>367</v>
      </c>
      <c r="C329" s="10" t="s">
        <v>373</v>
      </c>
    </row>
    <row r="330" spans="1:3" x14ac:dyDescent="0.2">
      <c r="A330" s="173"/>
      <c r="B330" s="27" t="s">
        <v>374</v>
      </c>
      <c r="C330" s="10" t="s">
        <v>375</v>
      </c>
    </row>
    <row r="331" spans="1:3" x14ac:dyDescent="0.2">
      <c r="A331" s="173"/>
      <c r="B331" s="27" t="s">
        <v>374</v>
      </c>
      <c r="C331" s="10" t="s">
        <v>376</v>
      </c>
    </row>
    <row r="332" spans="1:3" x14ac:dyDescent="0.2">
      <c r="A332" s="173"/>
      <c r="B332" s="27" t="s">
        <v>374</v>
      </c>
      <c r="C332" s="9" t="s">
        <v>377</v>
      </c>
    </row>
    <row r="333" spans="1:3" x14ac:dyDescent="0.2">
      <c r="A333" s="173"/>
      <c r="B333" s="27" t="s">
        <v>374</v>
      </c>
      <c r="C333" s="10" t="s">
        <v>378</v>
      </c>
    </row>
    <row r="334" spans="1:3" x14ac:dyDescent="0.2">
      <c r="A334" s="173"/>
      <c r="B334" s="27" t="s">
        <v>379</v>
      </c>
      <c r="C334" s="10" t="s">
        <v>380</v>
      </c>
    </row>
    <row r="335" spans="1:3" x14ac:dyDescent="0.2">
      <c r="A335" s="173"/>
      <c r="B335" s="27" t="s">
        <v>379</v>
      </c>
      <c r="C335" s="10" t="s">
        <v>381</v>
      </c>
    </row>
    <row r="336" spans="1:3" x14ac:dyDescent="0.2">
      <c r="A336" s="173"/>
      <c r="B336" s="27" t="s">
        <v>379</v>
      </c>
      <c r="C336" s="9" t="s">
        <v>382</v>
      </c>
    </row>
    <row r="337" spans="1:3" x14ac:dyDescent="0.2">
      <c r="A337" s="173"/>
      <c r="B337" s="27" t="s">
        <v>379</v>
      </c>
      <c r="C337" s="10" t="s">
        <v>383</v>
      </c>
    </row>
    <row r="338" spans="1:3" x14ac:dyDescent="0.2">
      <c r="A338" s="173"/>
      <c r="B338" s="27" t="s">
        <v>384</v>
      </c>
      <c r="C338" s="10" t="s">
        <v>169</v>
      </c>
    </row>
    <row r="339" spans="1:3" x14ac:dyDescent="0.2">
      <c r="A339" s="173"/>
      <c r="B339" s="27" t="s">
        <v>384</v>
      </c>
      <c r="C339" s="9" t="s">
        <v>385</v>
      </c>
    </row>
    <row r="340" spans="1:3" x14ac:dyDescent="0.2">
      <c r="A340" s="173"/>
      <c r="B340" s="27" t="s">
        <v>384</v>
      </c>
      <c r="C340" s="10" t="s">
        <v>386</v>
      </c>
    </row>
    <row r="341" spans="1:3" x14ac:dyDescent="0.2">
      <c r="A341" s="173"/>
      <c r="B341" s="27" t="s">
        <v>387</v>
      </c>
      <c r="C341" s="10" t="s">
        <v>388</v>
      </c>
    </row>
    <row r="342" spans="1:3" x14ac:dyDescent="0.2">
      <c r="A342" s="173"/>
      <c r="B342" s="27" t="s">
        <v>387</v>
      </c>
      <c r="C342" s="9" t="s">
        <v>389</v>
      </c>
    </row>
    <row r="343" spans="1:3" x14ac:dyDescent="0.2">
      <c r="A343" s="173"/>
      <c r="B343" s="27" t="s">
        <v>390</v>
      </c>
      <c r="C343" s="10" t="s">
        <v>391</v>
      </c>
    </row>
    <row r="344" spans="1:3" x14ac:dyDescent="0.2">
      <c r="A344" s="173"/>
      <c r="B344" s="27" t="s">
        <v>390</v>
      </c>
      <c r="C344" s="9" t="s">
        <v>392</v>
      </c>
    </row>
    <row r="345" spans="1:3" x14ac:dyDescent="0.2">
      <c r="A345" s="173"/>
      <c r="B345" s="27" t="s">
        <v>393</v>
      </c>
      <c r="C345" s="9" t="s">
        <v>394</v>
      </c>
    </row>
    <row r="346" spans="1:3" ht="16" thickBot="1" x14ac:dyDescent="0.25">
      <c r="A346" s="174"/>
      <c r="B346" s="27" t="s">
        <v>393</v>
      </c>
      <c r="C346" s="11" t="s">
        <v>395</v>
      </c>
    </row>
    <row r="347" spans="1:3" ht="16" thickBot="1" x14ac:dyDescent="0.25">
      <c r="A347" s="161" t="s">
        <v>396</v>
      </c>
      <c r="B347" s="25" t="s">
        <v>397</v>
      </c>
      <c r="C347" s="101" t="s">
        <v>398</v>
      </c>
    </row>
    <row r="348" spans="1:3" ht="16" thickBot="1" x14ac:dyDescent="0.25">
      <c r="A348" s="162"/>
      <c r="B348" s="25" t="s">
        <v>397</v>
      </c>
      <c r="C348" s="2" t="s">
        <v>399</v>
      </c>
    </row>
    <row r="349" spans="1:3" ht="16" thickBot="1" x14ac:dyDescent="0.25">
      <c r="A349" s="162"/>
      <c r="B349" s="25" t="s">
        <v>397</v>
      </c>
      <c r="C349" s="3" t="s">
        <v>400</v>
      </c>
    </row>
    <row r="350" spans="1:3" ht="16" thickBot="1" x14ac:dyDescent="0.25">
      <c r="A350" s="162"/>
      <c r="B350" s="25" t="s">
        <v>397</v>
      </c>
      <c r="C350" s="2" t="s">
        <v>401</v>
      </c>
    </row>
    <row r="351" spans="1:3" ht="16" thickBot="1" x14ac:dyDescent="0.25">
      <c r="A351" s="162"/>
      <c r="B351" s="25" t="s">
        <v>397</v>
      </c>
      <c r="C351" s="2" t="s">
        <v>402</v>
      </c>
    </row>
    <row r="352" spans="1:3" ht="16" thickBot="1" x14ac:dyDescent="0.25">
      <c r="A352" s="162"/>
      <c r="B352" s="25" t="s">
        <v>397</v>
      </c>
      <c r="C352" s="2" t="s">
        <v>403</v>
      </c>
    </row>
    <row r="353" spans="1:3" ht="16" thickBot="1" x14ac:dyDescent="0.25">
      <c r="A353" s="162"/>
      <c r="B353" s="25" t="s">
        <v>397</v>
      </c>
      <c r="C353" s="2" t="s">
        <v>100</v>
      </c>
    </row>
    <row r="354" spans="1:3" ht="16" thickBot="1" x14ac:dyDescent="0.25">
      <c r="A354" s="170"/>
      <c r="B354" s="25" t="s">
        <v>397</v>
      </c>
      <c r="C354" s="102" t="s">
        <v>404</v>
      </c>
    </row>
    <row r="355" spans="1:3" ht="16" thickBot="1" x14ac:dyDescent="0.25">
      <c r="A355" s="171" t="s">
        <v>405</v>
      </c>
      <c r="B355" s="25" t="s">
        <v>406</v>
      </c>
      <c r="C355" s="1" t="s">
        <v>127</v>
      </c>
    </row>
    <row r="356" spans="1:3" ht="16" thickBot="1" x14ac:dyDescent="0.25">
      <c r="A356" s="172"/>
      <c r="B356" s="25" t="s">
        <v>406</v>
      </c>
      <c r="C356" s="2" t="s">
        <v>407</v>
      </c>
    </row>
    <row r="357" spans="1:3" ht="16" thickBot="1" x14ac:dyDescent="0.25">
      <c r="A357" s="172"/>
      <c r="B357" s="25" t="s">
        <v>406</v>
      </c>
      <c r="C357" s="3" t="s">
        <v>408</v>
      </c>
    </row>
    <row r="358" spans="1:3" ht="16" thickBot="1" x14ac:dyDescent="0.25">
      <c r="A358" s="172"/>
      <c r="B358" s="25" t="s">
        <v>406</v>
      </c>
      <c r="C358" s="13" t="s">
        <v>409</v>
      </c>
    </row>
    <row r="359" spans="1:3" ht="16" thickBot="1" x14ac:dyDescent="0.25">
      <c r="A359" s="161" t="s">
        <v>410</v>
      </c>
      <c r="B359" s="25" t="s">
        <v>411</v>
      </c>
      <c r="C359" s="5" t="s">
        <v>257</v>
      </c>
    </row>
    <row r="360" spans="1:3" ht="16" thickBot="1" x14ac:dyDescent="0.25">
      <c r="A360" s="162"/>
      <c r="B360" s="25" t="s">
        <v>411</v>
      </c>
      <c r="C360" s="2" t="s">
        <v>412</v>
      </c>
    </row>
    <row r="361" spans="1:3" ht="16" thickBot="1" x14ac:dyDescent="0.25">
      <c r="A361" s="162"/>
      <c r="B361" s="25" t="s">
        <v>411</v>
      </c>
      <c r="C361" s="2" t="s">
        <v>413</v>
      </c>
    </row>
    <row r="362" spans="1:3" ht="16" thickBot="1" x14ac:dyDescent="0.25">
      <c r="A362" s="162"/>
      <c r="B362" s="25" t="s">
        <v>411</v>
      </c>
      <c r="C362" s="2" t="s">
        <v>414</v>
      </c>
    </row>
    <row r="363" spans="1:3" ht="16" thickBot="1" x14ac:dyDescent="0.25">
      <c r="A363" s="162"/>
      <c r="B363" s="25" t="s">
        <v>411</v>
      </c>
      <c r="C363" s="2" t="s">
        <v>415</v>
      </c>
    </row>
    <row r="364" spans="1:3" ht="16" thickBot="1" x14ac:dyDescent="0.25">
      <c r="A364" s="162"/>
      <c r="B364" s="25" t="s">
        <v>411</v>
      </c>
      <c r="C364" s="2" t="s">
        <v>416</v>
      </c>
    </row>
    <row r="365" spans="1:3" x14ac:dyDescent="0.2">
      <c r="A365" s="162"/>
      <c r="B365" s="25" t="s">
        <v>411</v>
      </c>
      <c r="C365" s="2" t="s">
        <v>417</v>
      </c>
    </row>
    <row r="366" spans="1:3" x14ac:dyDescent="0.2">
      <c r="A366" s="162"/>
      <c r="B366" s="27" t="s">
        <v>418</v>
      </c>
      <c r="C366" s="2" t="s">
        <v>169</v>
      </c>
    </row>
    <row r="367" spans="1:3" x14ac:dyDescent="0.2">
      <c r="A367" s="162"/>
      <c r="B367" s="27" t="s">
        <v>418</v>
      </c>
      <c r="C367" s="3" t="s">
        <v>419</v>
      </c>
    </row>
    <row r="368" spans="1:3" x14ac:dyDescent="0.2">
      <c r="A368" s="162"/>
      <c r="B368" s="27" t="s">
        <v>418</v>
      </c>
      <c r="C368" s="2" t="s">
        <v>160</v>
      </c>
    </row>
    <row r="369" spans="1:3" x14ac:dyDescent="0.2">
      <c r="A369" s="162"/>
      <c r="B369" s="27" t="s">
        <v>418</v>
      </c>
      <c r="C369" s="2" t="s">
        <v>420</v>
      </c>
    </row>
    <row r="370" spans="1:3" ht="16" thickBot="1" x14ac:dyDescent="0.25">
      <c r="A370" s="163"/>
      <c r="B370" s="27" t="s">
        <v>418</v>
      </c>
      <c r="C370" s="7" t="s">
        <v>421</v>
      </c>
    </row>
    <row r="371" spans="1:3" ht="16" thickBot="1" x14ac:dyDescent="0.25">
      <c r="A371" s="161" t="s">
        <v>422</v>
      </c>
      <c r="B371" s="25" t="s">
        <v>423</v>
      </c>
      <c r="C371" s="1" t="s">
        <v>424</v>
      </c>
    </row>
    <row r="372" spans="1:3" ht="16" thickBot="1" x14ac:dyDescent="0.25">
      <c r="A372" s="162"/>
      <c r="B372" s="25" t="s">
        <v>423</v>
      </c>
      <c r="C372" s="2" t="s">
        <v>425</v>
      </c>
    </row>
    <row r="373" spans="1:3" ht="16" thickBot="1" x14ac:dyDescent="0.25">
      <c r="A373" s="162"/>
      <c r="B373" s="25" t="s">
        <v>423</v>
      </c>
      <c r="C373" s="3" t="s">
        <v>426</v>
      </c>
    </row>
    <row r="374" spans="1:3" x14ac:dyDescent="0.2">
      <c r="A374" s="162"/>
      <c r="B374" s="25" t="s">
        <v>423</v>
      </c>
      <c r="C374" s="2" t="s">
        <v>427</v>
      </c>
    </row>
    <row r="375" spans="1:3" x14ac:dyDescent="0.2">
      <c r="A375" s="162"/>
      <c r="B375" s="27" t="s">
        <v>428</v>
      </c>
      <c r="C375" s="2" t="s">
        <v>429</v>
      </c>
    </row>
    <row r="376" spans="1:3" x14ac:dyDescent="0.2">
      <c r="A376" s="162"/>
      <c r="B376" s="27" t="s">
        <v>428</v>
      </c>
      <c r="C376" s="2" t="s">
        <v>430</v>
      </c>
    </row>
    <row r="377" spans="1:3" x14ac:dyDescent="0.2">
      <c r="A377" s="162"/>
      <c r="B377" s="27" t="s">
        <v>428</v>
      </c>
      <c r="C377" s="2" t="s">
        <v>431</v>
      </c>
    </row>
    <row r="378" spans="1:3" x14ac:dyDescent="0.2">
      <c r="A378" s="162"/>
      <c r="B378" s="27" t="s">
        <v>428</v>
      </c>
      <c r="C378" s="2" t="s">
        <v>432</v>
      </c>
    </row>
    <row r="379" spans="1:3" x14ac:dyDescent="0.2">
      <c r="A379" s="162"/>
      <c r="B379" s="27" t="s">
        <v>428</v>
      </c>
      <c r="C379" s="2" t="s">
        <v>433</v>
      </c>
    </row>
    <row r="380" spans="1:3" x14ac:dyDescent="0.2">
      <c r="A380" s="162"/>
      <c r="B380" s="27" t="s">
        <v>428</v>
      </c>
      <c r="C380" s="3" t="s">
        <v>434</v>
      </c>
    </row>
    <row r="381" spans="1:3" x14ac:dyDescent="0.2">
      <c r="A381" s="162"/>
      <c r="B381" s="27" t="s">
        <v>428</v>
      </c>
      <c r="C381" s="2" t="s">
        <v>435</v>
      </c>
    </row>
    <row r="382" spans="1:3" x14ac:dyDescent="0.2">
      <c r="A382" s="162"/>
      <c r="B382" s="27" t="s">
        <v>428</v>
      </c>
      <c r="C382" s="2" t="s">
        <v>292</v>
      </c>
    </row>
    <row r="383" spans="1:3" x14ac:dyDescent="0.2">
      <c r="A383" s="162"/>
      <c r="B383" s="27" t="s">
        <v>436</v>
      </c>
      <c r="C383" s="3" t="s">
        <v>437</v>
      </c>
    </row>
    <row r="384" spans="1:3" ht="16" thickBot="1" x14ac:dyDescent="0.25">
      <c r="A384" s="170"/>
      <c r="B384" s="27" t="s">
        <v>436</v>
      </c>
      <c r="C384" s="12" t="s">
        <v>438</v>
      </c>
    </row>
    <row r="385" spans="1:3" ht="15.75" customHeight="1" thickBot="1" x14ac:dyDescent="0.25">
      <c r="A385" s="153" t="s">
        <v>439</v>
      </c>
      <c r="B385" s="25" t="s">
        <v>440</v>
      </c>
      <c r="C385" s="1" t="s">
        <v>441</v>
      </c>
    </row>
    <row r="386" spans="1:3" ht="16" thickBot="1" x14ac:dyDescent="0.25">
      <c r="A386" s="154"/>
      <c r="B386" s="25" t="s">
        <v>440</v>
      </c>
      <c r="C386" s="3" t="s">
        <v>442</v>
      </c>
    </row>
    <row r="387" spans="1:3" ht="16" thickBot="1" x14ac:dyDescent="0.25">
      <c r="A387" s="154"/>
      <c r="B387" s="25" t="s">
        <v>440</v>
      </c>
      <c r="C387" s="2" t="s">
        <v>443</v>
      </c>
    </row>
    <row r="388" spans="1:3" ht="16" thickBot="1" x14ac:dyDescent="0.25">
      <c r="A388" s="154"/>
      <c r="B388" s="25" t="s">
        <v>440</v>
      </c>
      <c r="C388" s="2" t="s">
        <v>444</v>
      </c>
    </row>
    <row r="389" spans="1:3" ht="16" thickBot="1" x14ac:dyDescent="0.25">
      <c r="A389" s="154"/>
      <c r="B389" s="25" t="s">
        <v>440</v>
      </c>
      <c r="C389" s="2" t="s">
        <v>445</v>
      </c>
    </row>
    <row r="390" spans="1:3" ht="16" thickBot="1" x14ac:dyDescent="0.25">
      <c r="A390" s="155"/>
      <c r="B390" s="25" t="s">
        <v>440</v>
      </c>
      <c r="C390" s="7" t="s">
        <v>446</v>
      </c>
    </row>
    <row r="391" spans="1:3" ht="16" thickBot="1" x14ac:dyDescent="0.25">
      <c r="A391" s="153" t="s">
        <v>447</v>
      </c>
      <c r="B391" s="28" t="s">
        <v>448</v>
      </c>
      <c r="C391" s="1" t="s">
        <v>449</v>
      </c>
    </row>
    <row r="392" spans="1:3" ht="16" thickBot="1" x14ac:dyDescent="0.25">
      <c r="A392" s="154"/>
      <c r="B392" s="28" t="s">
        <v>448</v>
      </c>
      <c r="C392" s="2" t="s">
        <v>450</v>
      </c>
    </row>
    <row r="393" spans="1:3" ht="16" thickBot="1" x14ac:dyDescent="0.25">
      <c r="A393" s="154"/>
      <c r="B393" s="28" t="s">
        <v>448</v>
      </c>
      <c r="C393" s="2" t="s">
        <v>451</v>
      </c>
    </row>
    <row r="394" spans="1:3" ht="16" thickBot="1" x14ac:dyDescent="0.25">
      <c r="A394" s="154"/>
      <c r="B394" s="28" t="s">
        <v>448</v>
      </c>
      <c r="C394" s="3" t="s">
        <v>452</v>
      </c>
    </row>
    <row r="395" spans="1:3" ht="16" thickBot="1" x14ac:dyDescent="0.25">
      <c r="A395" s="154"/>
      <c r="B395" s="28" t="s">
        <v>448</v>
      </c>
      <c r="C395" s="2" t="s">
        <v>453</v>
      </c>
    </row>
    <row r="396" spans="1:3" ht="16" thickBot="1" x14ac:dyDescent="0.25">
      <c r="A396" s="154"/>
      <c r="B396" s="28" t="s">
        <v>448</v>
      </c>
      <c r="C396" s="2" t="s">
        <v>454</v>
      </c>
    </row>
    <row r="397" spans="1:3" ht="16" thickBot="1" x14ac:dyDescent="0.25">
      <c r="A397" s="154"/>
      <c r="B397" s="28" t="s">
        <v>448</v>
      </c>
      <c r="C397" s="2" t="s">
        <v>455</v>
      </c>
    </row>
    <row r="398" spans="1:3" ht="16" thickBot="1" x14ac:dyDescent="0.25">
      <c r="A398" s="154"/>
      <c r="B398" s="28" t="s">
        <v>448</v>
      </c>
      <c r="C398" s="2" t="s">
        <v>456</v>
      </c>
    </row>
    <row r="399" spans="1:3" x14ac:dyDescent="0.2">
      <c r="A399" s="154"/>
      <c r="B399" s="28" t="s">
        <v>448</v>
      </c>
      <c r="C399" s="2" t="s">
        <v>457</v>
      </c>
    </row>
    <row r="400" spans="1:3" x14ac:dyDescent="0.2">
      <c r="A400" s="154"/>
      <c r="B400" s="26" t="s">
        <v>458</v>
      </c>
      <c r="C400" s="14" t="s">
        <v>459</v>
      </c>
    </row>
    <row r="401" spans="1:3" x14ac:dyDescent="0.2">
      <c r="A401" s="154"/>
      <c r="B401" s="26" t="s">
        <v>458</v>
      </c>
      <c r="C401" s="2" t="s">
        <v>460</v>
      </c>
    </row>
    <row r="402" spans="1:3" x14ac:dyDescent="0.2">
      <c r="A402" s="154"/>
      <c r="B402" s="26" t="s">
        <v>458</v>
      </c>
      <c r="C402" s="2" t="s">
        <v>461</v>
      </c>
    </row>
    <row r="403" spans="1:3" x14ac:dyDescent="0.2">
      <c r="A403" s="154"/>
      <c r="B403" s="26" t="s">
        <v>458</v>
      </c>
      <c r="C403" s="2" t="s">
        <v>462</v>
      </c>
    </row>
    <row r="404" spans="1:3" x14ac:dyDescent="0.2">
      <c r="A404" s="154"/>
      <c r="B404" s="26" t="s">
        <v>458</v>
      </c>
      <c r="C404" s="3" t="s">
        <v>463</v>
      </c>
    </row>
    <row r="405" spans="1:3" x14ac:dyDescent="0.2">
      <c r="A405" s="154"/>
      <c r="B405" s="26" t="s">
        <v>458</v>
      </c>
      <c r="C405" s="2" t="s">
        <v>464</v>
      </c>
    </row>
    <row r="406" spans="1:3" x14ac:dyDescent="0.2">
      <c r="A406" s="154"/>
      <c r="B406" s="26" t="s">
        <v>458</v>
      </c>
      <c r="C406" s="2" t="s">
        <v>465</v>
      </c>
    </row>
    <row r="407" spans="1:3" x14ac:dyDescent="0.2">
      <c r="A407" s="154"/>
      <c r="B407" s="27" t="s">
        <v>466</v>
      </c>
      <c r="C407" s="2" t="s">
        <v>467</v>
      </c>
    </row>
    <row r="408" spans="1:3" x14ac:dyDescent="0.2">
      <c r="A408" s="154"/>
      <c r="B408" s="27" t="s">
        <v>466</v>
      </c>
      <c r="C408" s="2" t="s">
        <v>468</v>
      </c>
    </row>
    <row r="409" spans="1:3" x14ac:dyDescent="0.2">
      <c r="A409" s="154"/>
      <c r="B409" s="27" t="s">
        <v>466</v>
      </c>
      <c r="C409" s="2" t="s">
        <v>469</v>
      </c>
    </row>
    <row r="410" spans="1:3" x14ac:dyDescent="0.2">
      <c r="A410" s="154"/>
      <c r="B410" s="27" t="s">
        <v>466</v>
      </c>
      <c r="C410" s="2" t="s">
        <v>470</v>
      </c>
    </row>
    <row r="411" spans="1:3" x14ac:dyDescent="0.2">
      <c r="A411" s="154"/>
      <c r="B411" s="27" t="s">
        <v>466</v>
      </c>
      <c r="C411" s="3" t="s">
        <v>471</v>
      </c>
    </row>
    <row r="412" spans="1:3" x14ac:dyDescent="0.2">
      <c r="A412" s="154"/>
      <c r="B412" s="27" t="s">
        <v>466</v>
      </c>
      <c r="C412" s="2" t="s">
        <v>472</v>
      </c>
    </row>
    <row r="413" spans="1:3" x14ac:dyDescent="0.2">
      <c r="A413" s="154"/>
      <c r="B413" s="27" t="s">
        <v>466</v>
      </c>
      <c r="C413" s="2" t="s">
        <v>473</v>
      </c>
    </row>
    <row r="414" spans="1:3" x14ac:dyDescent="0.2">
      <c r="A414" s="154"/>
      <c r="B414" s="29" t="s">
        <v>474</v>
      </c>
      <c r="C414" s="2" t="s">
        <v>475</v>
      </c>
    </row>
    <row r="415" spans="1:3" x14ac:dyDescent="0.2">
      <c r="A415" s="154"/>
      <c r="B415" s="29" t="s">
        <v>474</v>
      </c>
      <c r="C415" s="2" t="s">
        <v>476</v>
      </c>
    </row>
    <row r="416" spans="1:3" x14ac:dyDescent="0.2">
      <c r="A416" s="154"/>
      <c r="B416" s="29" t="s">
        <v>474</v>
      </c>
      <c r="C416" s="3" t="s">
        <v>477</v>
      </c>
    </row>
    <row r="417" spans="1:3" x14ac:dyDescent="0.2">
      <c r="A417" s="154"/>
      <c r="B417" s="29" t="s">
        <v>474</v>
      </c>
      <c r="C417" s="2" t="s">
        <v>478</v>
      </c>
    </row>
    <row r="418" spans="1:3" x14ac:dyDescent="0.2">
      <c r="A418" s="154"/>
      <c r="B418" s="29" t="s">
        <v>474</v>
      </c>
      <c r="C418" s="2" t="s">
        <v>479</v>
      </c>
    </row>
    <row r="419" spans="1:3" x14ac:dyDescent="0.2">
      <c r="A419" s="154"/>
      <c r="B419" s="29" t="s">
        <v>474</v>
      </c>
      <c r="C419" s="2" t="s">
        <v>480</v>
      </c>
    </row>
    <row r="420" spans="1:3" x14ac:dyDescent="0.2">
      <c r="A420" s="154"/>
      <c r="B420" s="29" t="s">
        <v>474</v>
      </c>
      <c r="C420" s="2" t="s">
        <v>481</v>
      </c>
    </row>
    <row r="421" spans="1:3" x14ac:dyDescent="0.2">
      <c r="A421" s="154"/>
      <c r="B421" s="29" t="s">
        <v>474</v>
      </c>
      <c r="C421" s="2" t="s">
        <v>482</v>
      </c>
    </row>
    <row r="422" spans="1:3" x14ac:dyDescent="0.2">
      <c r="A422" s="154"/>
      <c r="B422" s="26" t="s">
        <v>483</v>
      </c>
      <c r="C422" s="14" t="s">
        <v>484</v>
      </c>
    </row>
    <row r="423" spans="1:3" x14ac:dyDescent="0.2">
      <c r="A423" s="154"/>
      <c r="B423" s="26" t="s">
        <v>483</v>
      </c>
      <c r="C423" s="2" t="s">
        <v>485</v>
      </c>
    </row>
    <row r="424" spans="1:3" x14ac:dyDescent="0.2">
      <c r="A424" s="154"/>
      <c r="B424" s="26" t="s">
        <v>483</v>
      </c>
      <c r="C424" s="2" t="s">
        <v>486</v>
      </c>
    </row>
    <row r="425" spans="1:3" x14ac:dyDescent="0.2">
      <c r="A425" s="154"/>
      <c r="B425" s="26" t="s">
        <v>483</v>
      </c>
      <c r="C425" s="2" t="s">
        <v>487</v>
      </c>
    </row>
    <row r="426" spans="1:3" x14ac:dyDescent="0.2">
      <c r="A426" s="154"/>
      <c r="B426" s="26" t="s">
        <v>483</v>
      </c>
      <c r="C426" s="2" t="s">
        <v>488</v>
      </c>
    </row>
    <row r="427" spans="1:3" x14ac:dyDescent="0.2">
      <c r="A427" s="154"/>
      <c r="B427" s="26" t="s">
        <v>483</v>
      </c>
      <c r="C427" s="2" t="s">
        <v>489</v>
      </c>
    </row>
    <row r="428" spans="1:3" x14ac:dyDescent="0.2">
      <c r="A428" s="154"/>
      <c r="B428" s="26" t="s">
        <v>483</v>
      </c>
      <c r="C428" s="3" t="s">
        <v>490</v>
      </c>
    </row>
    <row r="429" spans="1:3" x14ac:dyDescent="0.2">
      <c r="A429" s="154"/>
      <c r="B429" s="26" t="s">
        <v>483</v>
      </c>
      <c r="C429" s="2" t="s">
        <v>491</v>
      </c>
    </row>
    <row r="430" spans="1:3" x14ac:dyDescent="0.2">
      <c r="A430" s="154"/>
      <c r="B430" s="26" t="s">
        <v>483</v>
      </c>
      <c r="C430" s="2" t="s">
        <v>492</v>
      </c>
    </row>
    <row r="431" spans="1:3" x14ac:dyDescent="0.2">
      <c r="A431" s="154"/>
      <c r="B431" s="26" t="s">
        <v>483</v>
      </c>
      <c r="C431" s="2" t="s">
        <v>289</v>
      </c>
    </row>
    <row r="432" spans="1:3" x14ac:dyDescent="0.2">
      <c r="A432" s="154"/>
      <c r="B432" s="26" t="s">
        <v>483</v>
      </c>
      <c r="C432" s="2" t="s">
        <v>493</v>
      </c>
    </row>
    <row r="433" spans="1:3" x14ac:dyDescent="0.2">
      <c r="A433" s="154"/>
      <c r="B433" s="27" t="s">
        <v>494</v>
      </c>
      <c r="C433" s="2" t="s">
        <v>495</v>
      </c>
    </row>
    <row r="434" spans="1:3" x14ac:dyDescent="0.2">
      <c r="A434" s="154"/>
      <c r="B434" s="27" t="s">
        <v>494</v>
      </c>
      <c r="C434" s="2" t="s">
        <v>496</v>
      </c>
    </row>
    <row r="435" spans="1:3" x14ac:dyDescent="0.2">
      <c r="A435" s="154"/>
      <c r="B435" s="27" t="s">
        <v>494</v>
      </c>
      <c r="C435" s="2" t="s">
        <v>497</v>
      </c>
    </row>
    <row r="436" spans="1:3" x14ac:dyDescent="0.2">
      <c r="A436" s="154"/>
      <c r="B436" s="27" t="s">
        <v>494</v>
      </c>
      <c r="C436" s="3" t="s">
        <v>498</v>
      </c>
    </row>
    <row r="437" spans="1:3" ht="16" thickBot="1" x14ac:dyDescent="0.25">
      <c r="A437" s="155"/>
      <c r="B437" s="27" t="s">
        <v>494</v>
      </c>
      <c r="C437" s="7" t="s">
        <v>499</v>
      </c>
    </row>
    <row r="438" spans="1:3" ht="16" thickBot="1" x14ac:dyDescent="0.25">
      <c r="A438" s="153" t="s">
        <v>500</v>
      </c>
      <c r="B438" s="25" t="s">
        <v>501</v>
      </c>
      <c r="C438" s="5" t="s">
        <v>502</v>
      </c>
    </row>
    <row r="439" spans="1:3" ht="16" thickBot="1" x14ac:dyDescent="0.25">
      <c r="A439" s="154"/>
      <c r="B439" s="25" t="s">
        <v>501</v>
      </c>
      <c r="C439" s="2" t="s">
        <v>503</v>
      </c>
    </row>
    <row r="440" spans="1:3" ht="16" thickBot="1" x14ac:dyDescent="0.25">
      <c r="A440" s="154"/>
      <c r="B440" s="25" t="s">
        <v>501</v>
      </c>
      <c r="C440" s="2" t="s">
        <v>504</v>
      </c>
    </row>
    <row r="441" spans="1:3" ht="16" thickBot="1" x14ac:dyDescent="0.25">
      <c r="A441" s="154"/>
      <c r="B441" s="25" t="s">
        <v>501</v>
      </c>
      <c r="C441" s="2" t="s">
        <v>505</v>
      </c>
    </row>
    <row r="442" spans="1:3" ht="16" thickBot="1" x14ac:dyDescent="0.25">
      <c r="A442" s="154"/>
      <c r="B442" s="25" t="s">
        <v>501</v>
      </c>
      <c r="C442" s="2" t="s">
        <v>506</v>
      </c>
    </row>
    <row r="443" spans="1:3" ht="16" thickBot="1" x14ac:dyDescent="0.25">
      <c r="A443" s="154"/>
      <c r="B443" s="25" t="s">
        <v>501</v>
      </c>
      <c r="C443" s="2" t="s">
        <v>507</v>
      </c>
    </row>
    <row r="444" spans="1:3" ht="16" thickBot="1" x14ac:dyDescent="0.25">
      <c r="A444" s="154"/>
      <c r="B444" s="25" t="s">
        <v>501</v>
      </c>
      <c r="C444" s="2" t="s">
        <v>508</v>
      </c>
    </row>
    <row r="445" spans="1:3" ht="16" thickBot="1" x14ac:dyDescent="0.25">
      <c r="A445" s="154"/>
      <c r="B445" s="25" t="s">
        <v>501</v>
      </c>
      <c r="C445" s="2" t="s">
        <v>509</v>
      </c>
    </row>
    <row r="446" spans="1:3" ht="16" thickBot="1" x14ac:dyDescent="0.25">
      <c r="A446" s="154"/>
      <c r="B446" s="25" t="s">
        <v>501</v>
      </c>
      <c r="C446" s="2" t="s">
        <v>510</v>
      </c>
    </row>
    <row r="447" spans="1:3" ht="16" thickBot="1" x14ac:dyDescent="0.25">
      <c r="A447" s="154"/>
      <c r="B447" s="25" t="s">
        <v>501</v>
      </c>
      <c r="C447" s="2" t="s">
        <v>511</v>
      </c>
    </row>
    <row r="448" spans="1:3" ht="16" thickBot="1" x14ac:dyDescent="0.25">
      <c r="A448" s="154"/>
      <c r="B448" s="25" t="s">
        <v>501</v>
      </c>
      <c r="C448" s="2" t="s">
        <v>512</v>
      </c>
    </row>
    <row r="449" spans="1:3" x14ac:dyDescent="0.2">
      <c r="A449" s="154"/>
      <c r="B449" s="25" t="s">
        <v>501</v>
      </c>
      <c r="C449" s="2" t="s">
        <v>513</v>
      </c>
    </row>
    <row r="450" spans="1:3" x14ac:dyDescent="0.2">
      <c r="A450" s="154"/>
      <c r="B450" s="27" t="s">
        <v>514</v>
      </c>
      <c r="C450" s="3" t="s">
        <v>515</v>
      </c>
    </row>
    <row r="451" spans="1:3" x14ac:dyDescent="0.2">
      <c r="A451" s="154"/>
      <c r="B451" s="27" t="s">
        <v>514</v>
      </c>
      <c r="C451" s="2" t="s">
        <v>516</v>
      </c>
    </row>
    <row r="452" spans="1:3" x14ac:dyDescent="0.2">
      <c r="A452" s="154"/>
      <c r="B452" s="27" t="s">
        <v>514</v>
      </c>
      <c r="C452" s="2" t="s">
        <v>517</v>
      </c>
    </row>
    <row r="453" spans="1:3" x14ac:dyDescent="0.2">
      <c r="A453" s="154"/>
      <c r="B453" s="27" t="s">
        <v>514</v>
      </c>
      <c r="C453" s="2" t="s">
        <v>518</v>
      </c>
    </row>
    <row r="454" spans="1:3" x14ac:dyDescent="0.2">
      <c r="A454" s="154"/>
      <c r="B454" s="27" t="s">
        <v>514</v>
      </c>
      <c r="C454" s="2" t="s">
        <v>519</v>
      </c>
    </row>
    <row r="455" spans="1:3" x14ac:dyDescent="0.2">
      <c r="A455" s="154"/>
      <c r="B455" s="27" t="s">
        <v>514</v>
      </c>
      <c r="C455" s="2" t="s">
        <v>520</v>
      </c>
    </row>
    <row r="456" spans="1:3" x14ac:dyDescent="0.2">
      <c r="A456" s="154"/>
      <c r="B456" s="27" t="s">
        <v>514</v>
      </c>
      <c r="C456" s="2" t="s">
        <v>521</v>
      </c>
    </row>
    <row r="457" spans="1:3" x14ac:dyDescent="0.2">
      <c r="A457" s="154"/>
      <c r="B457" s="27" t="s">
        <v>514</v>
      </c>
      <c r="C457" s="2" t="s">
        <v>522</v>
      </c>
    </row>
    <row r="458" spans="1:3" x14ac:dyDescent="0.2">
      <c r="A458" s="154"/>
      <c r="B458" s="27" t="s">
        <v>523</v>
      </c>
      <c r="C458" s="2" t="s">
        <v>524</v>
      </c>
    </row>
    <row r="459" spans="1:3" x14ac:dyDescent="0.2">
      <c r="A459" s="154"/>
      <c r="B459" s="27" t="s">
        <v>523</v>
      </c>
      <c r="C459" s="2" t="s">
        <v>525</v>
      </c>
    </row>
    <row r="460" spans="1:3" x14ac:dyDescent="0.2">
      <c r="A460" s="154"/>
      <c r="B460" s="27" t="s">
        <v>523</v>
      </c>
      <c r="C460" s="2" t="s">
        <v>526</v>
      </c>
    </row>
    <row r="461" spans="1:3" x14ac:dyDescent="0.2">
      <c r="A461" s="154"/>
      <c r="B461" s="27" t="s">
        <v>523</v>
      </c>
      <c r="C461" s="2" t="s">
        <v>527</v>
      </c>
    </row>
    <row r="462" spans="1:3" x14ac:dyDescent="0.2">
      <c r="A462" s="154"/>
      <c r="B462" s="27" t="s">
        <v>523</v>
      </c>
      <c r="C462" s="2" t="s">
        <v>528</v>
      </c>
    </row>
    <row r="463" spans="1:3" x14ac:dyDescent="0.2">
      <c r="A463" s="154"/>
      <c r="B463" s="27" t="s">
        <v>523</v>
      </c>
      <c r="C463" s="3" t="s">
        <v>529</v>
      </c>
    </row>
    <row r="464" spans="1:3" x14ac:dyDescent="0.2">
      <c r="A464" s="154"/>
      <c r="B464" s="27" t="s">
        <v>523</v>
      </c>
      <c r="C464" s="2" t="s">
        <v>530</v>
      </c>
    </row>
    <row r="465" spans="1:3" x14ac:dyDescent="0.2">
      <c r="A465" s="154"/>
      <c r="B465" s="27" t="s">
        <v>531</v>
      </c>
      <c r="C465" s="2" t="s">
        <v>532</v>
      </c>
    </row>
    <row r="466" spans="1:3" x14ac:dyDescent="0.2">
      <c r="A466" s="154"/>
      <c r="B466" s="27" t="s">
        <v>531</v>
      </c>
      <c r="C466" s="2" t="s">
        <v>533</v>
      </c>
    </row>
    <row r="467" spans="1:3" x14ac:dyDescent="0.2">
      <c r="A467" s="154"/>
      <c r="B467" s="27" t="s">
        <v>531</v>
      </c>
      <c r="C467" s="3" t="s">
        <v>534</v>
      </c>
    </row>
    <row r="468" spans="1:3" x14ac:dyDescent="0.2">
      <c r="A468" s="154"/>
      <c r="B468" s="27" t="s">
        <v>531</v>
      </c>
      <c r="C468" s="2" t="s">
        <v>278</v>
      </c>
    </row>
    <row r="469" spans="1:3" x14ac:dyDescent="0.2">
      <c r="A469" s="154"/>
      <c r="B469" s="27" t="s">
        <v>531</v>
      </c>
      <c r="C469" s="2" t="s">
        <v>535</v>
      </c>
    </row>
    <row r="470" spans="1:3" x14ac:dyDescent="0.2">
      <c r="A470" s="154"/>
      <c r="B470" s="27" t="s">
        <v>531</v>
      </c>
      <c r="C470" s="2" t="s">
        <v>536</v>
      </c>
    </row>
    <row r="471" spans="1:3" x14ac:dyDescent="0.2">
      <c r="A471" s="154"/>
      <c r="B471" s="27" t="s">
        <v>531</v>
      </c>
      <c r="C471" s="2" t="s">
        <v>537</v>
      </c>
    </row>
    <row r="472" spans="1:3" x14ac:dyDescent="0.2">
      <c r="A472" s="154"/>
      <c r="B472" s="27" t="s">
        <v>531</v>
      </c>
      <c r="C472" s="2" t="s">
        <v>538</v>
      </c>
    </row>
    <row r="473" spans="1:3" x14ac:dyDescent="0.2">
      <c r="A473" s="154"/>
      <c r="B473" s="27" t="s">
        <v>531</v>
      </c>
      <c r="C473" s="2" t="s">
        <v>539</v>
      </c>
    </row>
    <row r="474" spans="1:3" x14ac:dyDescent="0.2">
      <c r="A474" s="154"/>
      <c r="B474" s="27" t="s">
        <v>531</v>
      </c>
      <c r="C474" s="2" t="s">
        <v>540</v>
      </c>
    </row>
    <row r="475" spans="1:3" x14ac:dyDescent="0.2">
      <c r="A475" s="154"/>
      <c r="B475" s="27" t="s">
        <v>541</v>
      </c>
      <c r="C475" s="2" t="s">
        <v>542</v>
      </c>
    </row>
    <row r="476" spans="1:3" x14ac:dyDescent="0.2">
      <c r="A476" s="154"/>
      <c r="B476" s="27" t="s">
        <v>541</v>
      </c>
      <c r="C476" s="3" t="s">
        <v>543</v>
      </c>
    </row>
    <row r="477" spans="1:3" x14ac:dyDescent="0.2">
      <c r="A477" s="154"/>
      <c r="B477" s="27" t="s">
        <v>541</v>
      </c>
      <c r="C477" s="2" t="s">
        <v>544</v>
      </c>
    </row>
    <row r="478" spans="1:3" x14ac:dyDescent="0.2">
      <c r="A478" s="154"/>
      <c r="B478" s="27" t="s">
        <v>541</v>
      </c>
      <c r="C478" s="2" t="s">
        <v>545</v>
      </c>
    </row>
    <row r="479" spans="1:3" x14ac:dyDescent="0.2">
      <c r="A479" s="154"/>
      <c r="B479" s="27" t="s">
        <v>541</v>
      </c>
      <c r="C479" s="2" t="s">
        <v>546</v>
      </c>
    </row>
    <row r="480" spans="1:3" x14ac:dyDescent="0.2">
      <c r="A480" s="154"/>
      <c r="B480" s="27" t="s">
        <v>541</v>
      </c>
      <c r="C480" s="2" t="s">
        <v>547</v>
      </c>
    </row>
    <row r="481" spans="1:3" x14ac:dyDescent="0.2">
      <c r="A481" s="154"/>
      <c r="B481" s="27" t="s">
        <v>541</v>
      </c>
      <c r="C481" s="2" t="s">
        <v>548</v>
      </c>
    </row>
    <row r="482" spans="1:3" x14ac:dyDescent="0.2">
      <c r="A482" s="154"/>
      <c r="B482" s="27" t="s">
        <v>541</v>
      </c>
      <c r="C482" s="2" t="s">
        <v>549</v>
      </c>
    </row>
    <row r="483" spans="1:3" x14ac:dyDescent="0.2">
      <c r="A483" s="154"/>
      <c r="B483" s="27" t="s">
        <v>550</v>
      </c>
      <c r="C483" s="3" t="s">
        <v>551</v>
      </c>
    </row>
    <row r="484" spans="1:3" x14ac:dyDescent="0.2">
      <c r="A484" s="154"/>
      <c r="B484" s="27" t="s">
        <v>550</v>
      </c>
      <c r="C484" s="2" t="s">
        <v>552</v>
      </c>
    </row>
    <row r="485" spans="1:3" x14ac:dyDescent="0.2">
      <c r="A485" s="154"/>
      <c r="B485" s="27" t="s">
        <v>550</v>
      </c>
      <c r="C485" s="2" t="s">
        <v>553</v>
      </c>
    </row>
    <row r="486" spans="1:3" x14ac:dyDescent="0.2">
      <c r="A486" s="154"/>
      <c r="B486" s="27" t="s">
        <v>550</v>
      </c>
      <c r="C486" s="2" t="s">
        <v>554</v>
      </c>
    </row>
    <row r="487" spans="1:3" x14ac:dyDescent="0.2">
      <c r="A487" s="154"/>
      <c r="B487" s="27" t="s">
        <v>550</v>
      </c>
      <c r="C487" s="2" t="s">
        <v>555</v>
      </c>
    </row>
    <row r="488" spans="1:3" x14ac:dyDescent="0.2">
      <c r="A488" s="154"/>
      <c r="B488" s="27" t="s">
        <v>550</v>
      </c>
      <c r="C488" s="2" t="s">
        <v>556</v>
      </c>
    </row>
    <row r="489" spans="1:3" x14ac:dyDescent="0.2">
      <c r="A489" s="154"/>
      <c r="B489" s="27" t="s">
        <v>550</v>
      </c>
      <c r="C489" s="2" t="s">
        <v>557</v>
      </c>
    </row>
    <row r="490" spans="1:3" x14ac:dyDescent="0.2">
      <c r="A490" s="154"/>
      <c r="B490" s="27" t="s">
        <v>550</v>
      </c>
      <c r="C490" s="2" t="s">
        <v>558</v>
      </c>
    </row>
    <row r="491" spans="1:3" x14ac:dyDescent="0.2">
      <c r="A491" s="154"/>
      <c r="B491" s="27" t="s">
        <v>550</v>
      </c>
      <c r="C491" s="2" t="s">
        <v>559</v>
      </c>
    </row>
    <row r="492" spans="1:3" x14ac:dyDescent="0.2">
      <c r="A492" s="154"/>
      <c r="B492" s="27" t="s">
        <v>560</v>
      </c>
      <c r="C492" s="2" t="s">
        <v>561</v>
      </c>
    </row>
    <row r="493" spans="1:3" x14ac:dyDescent="0.2">
      <c r="A493" s="154"/>
      <c r="B493" s="27" t="s">
        <v>560</v>
      </c>
      <c r="C493" s="2" t="s">
        <v>562</v>
      </c>
    </row>
    <row r="494" spans="1:3" x14ac:dyDescent="0.2">
      <c r="A494" s="154"/>
      <c r="B494" s="27" t="s">
        <v>560</v>
      </c>
      <c r="C494" s="2" t="s">
        <v>563</v>
      </c>
    </row>
    <row r="495" spans="1:3" x14ac:dyDescent="0.2">
      <c r="A495" s="154"/>
      <c r="B495" s="27" t="s">
        <v>560</v>
      </c>
      <c r="C495" s="2" t="s">
        <v>564</v>
      </c>
    </row>
    <row r="496" spans="1:3" x14ac:dyDescent="0.2">
      <c r="A496" s="154"/>
      <c r="B496" s="27" t="s">
        <v>560</v>
      </c>
      <c r="C496" s="2" t="s">
        <v>565</v>
      </c>
    </row>
    <row r="497" spans="1:3" x14ac:dyDescent="0.2">
      <c r="A497" s="154"/>
      <c r="B497" s="27" t="s">
        <v>560</v>
      </c>
      <c r="C497" s="3" t="s">
        <v>566</v>
      </c>
    </row>
    <row r="498" spans="1:3" x14ac:dyDescent="0.2">
      <c r="A498" s="154"/>
      <c r="B498" s="27" t="s">
        <v>560</v>
      </c>
      <c r="C498" s="2" t="s">
        <v>567</v>
      </c>
    </row>
    <row r="499" spans="1:3" x14ac:dyDescent="0.2">
      <c r="A499" s="154"/>
      <c r="B499" s="27" t="s">
        <v>568</v>
      </c>
      <c r="C499" s="2" t="s">
        <v>569</v>
      </c>
    </row>
    <row r="500" spans="1:3" x14ac:dyDescent="0.2">
      <c r="A500" s="154"/>
      <c r="B500" s="27" t="s">
        <v>568</v>
      </c>
      <c r="C500" s="2" t="s">
        <v>570</v>
      </c>
    </row>
    <row r="501" spans="1:3" x14ac:dyDescent="0.2">
      <c r="A501" s="154"/>
      <c r="B501" s="27" t="s">
        <v>568</v>
      </c>
      <c r="C501" s="2" t="s">
        <v>571</v>
      </c>
    </row>
    <row r="502" spans="1:3" x14ac:dyDescent="0.2">
      <c r="A502" s="154"/>
      <c r="B502" s="27" t="s">
        <v>568</v>
      </c>
      <c r="C502" s="2" t="s">
        <v>572</v>
      </c>
    </row>
    <row r="503" spans="1:3" x14ac:dyDescent="0.2">
      <c r="A503" s="154"/>
      <c r="B503" s="27" t="s">
        <v>568</v>
      </c>
      <c r="C503" s="2" t="s">
        <v>573</v>
      </c>
    </row>
    <row r="504" spans="1:3" x14ac:dyDescent="0.2">
      <c r="A504" s="154"/>
      <c r="B504" s="27" t="s">
        <v>568</v>
      </c>
      <c r="C504" s="2" t="s">
        <v>574</v>
      </c>
    </row>
    <row r="505" spans="1:3" x14ac:dyDescent="0.2">
      <c r="A505" s="154"/>
      <c r="B505" s="27" t="s">
        <v>568</v>
      </c>
      <c r="C505" s="2" t="s">
        <v>575</v>
      </c>
    </row>
    <row r="506" spans="1:3" x14ac:dyDescent="0.2">
      <c r="A506" s="154"/>
      <c r="B506" s="27" t="s">
        <v>568</v>
      </c>
      <c r="C506" s="2" t="s">
        <v>288</v>
      </c>
    </row>
    <row r="507" spans="1:3" x14ac:dyDescent="0.2">
      <c r="A507" s="154"/>
      <c r="B507" s="27" t="s">
        <v>568</v>
      </c>
      <c r="C507" s="2" t="s">
        <v>576</v>
      </c>
    </row>
    <row r="508" spans="1:3" x14ac:dyDescent="0.2">
      <c r="A508" s="154"/>
      <c r="B508" s="27" t="s">
        <v>568</v>
      </c>
      <c r="C508" s="2" t="s">
        <v>577</v>
      </c>
    </row>
    <row r="509" spans="1:3" x14ac:dyDescent="0.2">
      <c r="A509" s="154"/>
      <c r="B509" s="27" t="s">
        <v>568</v>
      </c>
      <c r="C509" s="2" t="s">
        <v>578</v>
      </c>
    </row>
    <row r="510" spans="1:3" x14ac:dyDescent="0.2">
      <c r="A510" s="154"/>
      <c r="B510" s="27" t="s">
        <v>568</v>
      </c>
      <c r="C510" s="3" t="s">
        <v>579</v>
      </c>
    </row>
    <row r="511" spans="1:3" x14ac:dyDescent="0.2">
      <c r="A511" s="154"/>
      <c r="B511" s="27" t="s">
        <v>580</v>
      </c>
      <c r="C511" s="2" t="s">
        <v>581</v>
      </c>
    </row>
    <row r="512" spans="1:3" x14ac:dyDescent="0.2">
      <c r="A512" s="154"/>
      <c r="B512" s="27" t="s">
        <v>580</v>
      </c>
      <c r="C512" s="2" t="s">
        <v>582</v>
      </c>
    </row>
    <row r="513" spans="1:3" x14ac:dyDescent="0.2">
      <c r="A513" s="154"/>
      <c r="B513" s="27" t="s">
        <v>580</v>
      </c>
      <c r="C513" s="2" t="s">
        <v>583</v>
      </c>
    </row>
    <row r="514" spans="1:3" x14ac:dyDescent="0.2">
      <c r="A514" s="154"/>
      <c r="B514" s="27" t="s">
        <v>580</v>
      </c>
      <c r="C514" s="3" t="s">
        <v>584</v>
      </c>
    </row>
    <row r="515" spans="1:3" x14ac:dyDescent="0.2">
      <c r="A515" s="154"/>
      <c r="B515" s="27" t="s">
        <v>580</v>
      </c>
      <c r="C515" s="2" t="s">
        <v>585</v>
      </c>
    </row>
    <row r="516" spans="1:3" x14ac:dyDescent="0.2">
      <c r="A516" s="154"/>
      <c r="B516" s="27" t="s">
        <v>580</v>
      </c>
      <c r="C516" s="2" t="s">
        <v>586</v>
      </c>
    </row>
    <row r="517" spans="1:3" x14ac:dyDescent="0.2">
      <c r="A517" s="154"/>
      <c r="B517" s="27" t="s">
        <v>580</v>
      </c>
      <c r="C517" s="2" t="s">
        <v>587</v>
      </c>
    </row>
    <row r="518" spans="1:3" x14ac:dyDescent="0.2">
      <c r="A518" s="154"/>
      <c r="B518" s="27" t="s">
        <v>580</v>
      </c>
      <c r="C518" s="2" t="s">
        <v>588</v>
      </c>
    </row>
    <row r="519" spans="1:3" x14ac:dyDescent="0.2">
      <c r="A519" s="154"/>
      <c r="B519" s="27" t="s">
        <v>580</v>
      </c>
      <c r="C519" s="2" t="s">
        <v>589</v>
      </c>
    </row>
    <row r="520" spans="1:3" x14ac:dyDescent="0.2">
      <c r="A520" s="154"/>
      <c r="B520" s="27" t="s">
        <v>580</v>
      </c>
      <c r="C520" s="2" t="s">
        <v>590</v>
      </c>
    </row>
    <row r="521" spans="1:3" x14ac:dyDescent="0.2">
      <c r="A521" s="154"/>
      <c r="B521" s="27" t="s">
        <v>591</v>
      </c>
      <c r="C521" s="2" t="s">
        <v>592</v>
      </c>
    </row>
    <row r="522" spans="1:3" x14ac:dyDescent="0.2">
      <c r="A522" s="154"/>
      <c r="B522" s="27" t="s">
        <v>591</v>
      </c>
      <c r="C522" s="2" t="s">
        <v>593</v>
      </c>
    </row>
    <row r="523" spans="1:3" x14ac:dyDescent="0.2">
      <c r="A523" s="154"/>
      <c r="B523" s="27" t="s">
        <v>591</v>
      </c>
      <c r="C523" s="2" t="s">
        <v>594</v>
      </c>
    </row>
    <row r="524" spans="1:3" x14ac:dyDescent="0.2">
      <c r="A524" s="154"/>
      <c r="B524" s="27" t="s">
        <v>591</v>
      </c>
      <c r="C524" s="2" t="s">
        <v>595</v>
      </c>
    </row>
    <row r="525" spans="1:3" x14ac:dyDescent="0.2">
      <c r="A525" s="154"/>
      <c r="B525" s="27" t="s">
        <v>591</v>
      </c>
      <c r="C525" s="2" t="s">
        <v>596</v>
      </c>
    </row>
    <row r="526" spans="1:3" x14ac:dyDescent="0.2">
      <c r="A526" s="154"/>
      <c r="B526" s="27" t="s">
        <v>591</v>
      </c>
      <c r="C526" s="2" t="s">
        <v>597</v>
      </c>
    </row>
    <row r="527" spans="1:3" x14ac:dyDescent="0.2">
      <c r="A527" s="154"/>
      <c r="B527" s="27" t="s">
        <v>591</v>
      </c>
      <c r="C527" s="2" t="s">
        <v>598</v>
      </c>
    </row>
    <row r="528" spans="1:3" x14ac:dyDescent="0.2">
      <c r="A528" s="154"/>
      <c r="B528" s="27" t="s">
        <v>591</v>
      </c>
      <c r="C528" s="2" t="s">
        <v>599</v>
      </c>
    </row>
    <row r="529" spans="1:3" x14ac:dyDescent="0.2">
      <c r="A529" s="154"/>
      <c r="B529" s="27" t="s">
        <v>591</v>
      </c>
      <c r="C529" s="2" t="s">
        <v>600</v>
      </c>
    </row>
    <row r="530" spans="1:3" x14ac:dyDescent="0.2">
      <c r="A530" s="154"/>
      <c r="B530" s="27" t="s">
        <v>591</v>
      </c>
      <c r="C530" s="3" t="s">
        <v>601</v>
      </c>
    </row>
    <row r="531" spans="1:3" x14ac:dyDescent="0.2">
      <c r="A531" s="154"/>
      <c r="B531" s="27" t="s">
        <v>602</v>
      </c>
      <c r="C531" s="2" t="s">
        <v>603</v>
      </c>
    </row>
    <row r="532" spans="1:3" x14ac:dyDescent="0.2">
      <c r="A532" s="154"/>
      <c r="B532" s="27" t="s">
        <v>602</v>
      </c>
      <c r="C532" s="2" t="s">
        <v>604</v>
      </c>
    </row>
    <row r="533" spans="1:3" x14ac:dyDescent="0.2">
      <c r="A533" s="154"/>
      <c r="B533" s="27" t="s">
        <v>602</v>
      </c>
      <c r="C533" s="2" t="s">
        <v>605</v>
      </c>
    </row>
    <row r="534" spans="1:3" x14ac:dyDescent="0.2">
      <c r="A534" s="154"/>
      <c r="B534" s="27" t="s">
        <v>602</v>
      </c>
      <c r="C534" s="2" t="s">
        <v>606</v>
      </c>
    </row>
    <row r="535" spans="1:3" x14ac:dyDescent="0.2">
      <c r="A535" s="154"/>
      <c r="B535" s="27" t="s">
        <v>602</v>
      </c>
      <c r="C535" s="3" t="s">
        <v>607</v>
      </c>
    </row>
    <row r="536" spans="1:3" x14ac:dyDescent="0.2">
      <c r="A536" s="154"/>
      <c r="B536" s="27" t="s">
        <v>602</v>
      </c>
      <c r="C536" s="2" t="s">
        <v>608</v>
      </c>
    </row>
    <row r="537" spans="1:3" x14ac:dyDescent="0.2">
      <c r="A537" s="154"/>
      <c r="B537" s="27" t="s">
        <v>602</v>
      </c>
      <c r="C537" s="2" t="s">
        <v>609</v>
      </c>
    </row>
    <row r="538" spans="1:3" x14ac:dyDescent="0.2">
      <c r="A538" s="154"/>
      <c r="B538" s="27" t="s">
        <v>602</v>
      </c>
      <c r="C538" s="2" t="s">
        <v>610</v>
      </c>
    </row>
    <row r="539" spans="1:3" x14ac:dyDescent="0.2">
      <c r="A539" s="154"/>
      <c r="B539" s="27" t="s">
        <v>602</v>
      </c>
      <c r="C539" s="2" t="s">
        <v>611</v>
      </c>
    </row>
    <row r="540" spans="1:3" x14ac:dyDescent="0.2">
      <c r="A540" s="154"/>
      <c r="B540" s="27" t="s">
        <v>602</v>
      </c>
      <c r="C540" s="2" t="s">
        <v>612</v>
      </c>
    </row>
    <row r="541" spans="1:3" x14ac:dyDescent="0.2">
      <c r="A541" s="154"/>
      <c r="B541" s="27" t="s">
        <v>613</v>
      </c>
      <c r="C541" s="2" t="s">
        <v>614</v>
      </c>
    </row>
    <row r="542" spans="1:3" x14ac:dyDescent="0.2">
      <c r="A542" s="154"/>
      <c r="B542" s="27" t="s">
        <v>613</v>
      </c>
      <c r="C542" s="3" t="s">
        <v>615</v>
      </c>
    </row>
    <row r="543" spans="1:3" x14ac:dyDescent="0.2">
      <c r="A543" s="154"/>
      <c r="B543" s="27" t="s">
        <v>616</v>
      </c>
      <c r="C543" s="2" t="s">
        <v>617</v>
      </c>
    </row>
    <row r="544" spans="1:3" x14ac:dyDescent="0.2">
      <c r="A544" s="154"/>
      <c r="B544" s="27" t="s">
        <v>616</v>
      </c>
      <c r="C544" s="2" t="s">
        <v>618</v>
      </c>
    </row>
    <row r="545" spans="1:3" x14ac:dyDescent="0.2">
      <c r="A545" s="154"/>
      <c r="B545" s="27" t="s">
        <v>616</v>
      </c>
      <c r="C545" s="2" t="s">
        <v>619</v>
      </c>
    </row>
    <row r="546" spans="1:3" x14ac:dyDescent="0.2">
      <c r="A546" s="154"/>
      <c r="B546" s="27" t="s">
        <v>616</v>
      </c>
      <c r="C546" s="2" t="s">
        <v>620</v>
      </c>
    </row>
    <row r="547" spans="1:3" x14ac:dyDescent="0.2">
      <c r="A547" s="154"/>
      <c r="B547" s="27" t="s">
        <v>616</v>
      </c>
      <c r="C547" s="2" t="s">
        <v>621</v>
      </c>
    </row>
    <row r="548" spans="1:3" x14ac:dyDescent="0.2">
      <c r="A548" s="154"/>
      <c r="B548" s="27" t="s">
        <v>616</v>
      </c>
      <c r="C548" s="2" t="s">
        <v>622</v>
      </c>
    </row>
    <row r="549" spans="1:3" x14ac:dyDescent="0.2">
      <c r="A549" s="154"/>
      <c r="B549" s="27" t="s">
        <v>616</v>
      </c>
      <c r="C549" s="2" t="s">
        <v>623</v>
      </c>
    </row>
    <row r="550" spans="1:3" x14ac:dyDescent="0.2">
      <c r="A550" s="154"/>
      <c r="B550" s="27" t="s">
        <v>616</v>
      </c>
      <c r="C550" s="2" t="s">
        <v>624</v>
      </c>
    </row>
    <row r="551" spans="1:3" x14ac:dyDescent="0.2">
      <c r="A551" s="154"/>
      <c r="B551" s="27" t="s">
        <v>616</v>
      </c>
      <c r="C551" s="2" t="s">
        <v>625</v>
      </c>
    </row>
    <row r="552" spans="1:3" x14ac:dyDescent="0.2">
      <c r="A552" s="154"/>
      <c r="B552" s="27" t="s">
        <v>616</v>
      </c>
      <c r="C552" s="2" t="s">
        <v>626</v>
      </c>
    </row>
    <row r="553" spans="1:3" ht="16" thickBot="1" x14ac:dyDescent="0.25">
      <c r="A553" s="155"/>
      <c r="B553" s="27" t="s">
        <v>616</v>
      </c>
      <c r="C553" s="4" t="s">
        <v>627</v>
      </c>
    </row>
    <row r="554" spans="1:3" ht="16" thickBot="1" x14ac:dyDescent="0.25">
      <c r="A554" s="161" t="s">
        <v>628</v>
      </c>
      <c r="B554" s="33" t="s">
        <v>629</v>
      </c>
      <c r="C554" s="1" t="s">
        <v>630</v>
      </c>
    </row>
    <row r="555" spans="1:3" ht="16" thickBot="1" x14ac:dyDescent="0.25">
      <c r="A555" s="162"/>
      <c r="B555" s="33" t="s">
        <v>629</v>
      </c>
      <c r="C555" s="2" t="s">
        <v>631</v>
      </c>
    </row>
    <row r="556" spans="1:3" ht="16" thickBot="1" x14ac:dyDescent="0.25">
      <c r="A556" s="162"/>
      <c r="B556" s="33" t="s">
        <v>629</v>
      </c>
      <c r="C556" s="2" t="s">
        <v>632</v>
      </c>
    </row>
    <row r="557" spans="1:3" ht="16" thickBot="1" x14ac:dyDescent="0.25">
      <c r="A557" s="162"/>
      <c r="B557" s="33" t="s">
        <v>629</v>
      </c>
      <c r="C557" s="2" t="s">
        <v>633</v>
      </c>
    </row>
    <row r="558" spans="1:3" ht="16" thickBot="1" x14ac:dyDescent="0.25">
      <c r="A558" s="162"/>
      <c r="B558" s="33" t="s">
        <v>629</v>
      </c>
      <c r="C558" s="3" t="s">
        <v>634</v>
      </c>
    </row>
    <row r="559" spans="1:3" ht="16" thickBot="1" x14ac:dyDescent="0.25">
      <c r="A559" s="162"/>
      <c r="B559" s="33" t="s">
        <v>629</v>
      </c>
      <c r="C559" s="2" t="s">
        <v>635</v>
      </c>
    </row>
    <row r="560" spans="1:3" ht="16" thickBot="1" x14ac:dyDescent="0.25">
      <c r="A560" s="162"/>
      <c r="B560" s="33" t="s">
        <v>629</v>
      </c>
      <c r="C560" s="2" t="s">
        <v>636</v>
      </c>
    </row>
    <row r="561" spans="1:3" ht="16" thickBot="1" x14ac:dyDescent="0.25">
      <c r="A561" s="162"/>
      <c r="B561" s="33" t="s">
        <v>629</v>
      </c>
      <c r="C561" s="2" t="s">
        <v>637</v>
      </c>
    </row>
    <row r="562" spans="1:3" ht="16" thickBot="1" x14ac:dyDescent="0.25">
      <c r="A562" s="170"/>
      <c r="B562" s="33" t="s">
        <v>629</v>
      </c>
      <c r="C562" s="15" t="s">
        <v>638</v>
      </c>
    </row>
    <row r="563" spans="1:3" x14ac:dyDescent="0.2">
      <c r="A563" s="167" t="s">
        <v>639</v>
      </c>
      <c r="B563" s="27" t="s">
        <v>640</v>
      </c>
      <c r="C563" s="2" t="s">
        <v>641</v>
      </c>
    </row>
    <row r="564" spans="1:3" x14ac:dyDescent="0.2">
      <c r="A564" s="168"/>
      <c r="B564" s="27" t="s">
        <v>640</v>
      </c>
      <c r="C564" s="2" t="s">
        <v>642</v>
      </c>
    </row>
    <row r="565" spans="1:3" x14ac:dyDescent="0.2">
      <c r="A565" s="168"/>
      <c r="B565" s="27" t="s">
        <v>640</v>
      </c>
      <c r="C565" s="2" t="s">
        <v>643</v>
      </c>
    </row>
    <row r="566" spans="1:3" x14ac:dyDescent="0.2">
      <c r="A566" s="168"/>
      <c r="B566" s="27" t="s">
        <v>640</v>
      </c>
      <c r="C566" s="3" t="s">
        <v>644</v>
      </c>
    </row>
    <row r="567" spans="1:3" ht="16" thickBot="1" x14ac:dyDescent="0.25">
      <c r="A567" s="168"/>
      <c r="B567" s="27" t="s">
        <v>640</v>
      </c>
      <c r="C567" s="7" t="s">
        <v>645</v>
      </c>
    </row>
    <row r="568" spans="1:3" ht="16" thickBot="1" x14ac:dyDescent="0.25">
      <c r="A568" s="168"/>
      <c r="B568" s="25" t="s">
        <v>646</v>
      </c>
      <c r="C568" s="1" t="s">
        <v>14</v>
      </c>
    </row>
    <row r="569" spans="1:3" ht="16" thickBot="1" x14ac:dyDescent="0.25">
      <c r="A569" s="168"/>
      <c r="B569" s="25" t="s">
        <v>646</v>
      </c>
      <c r="C569" s="3" t="s">
        <v>647</v>
      </c>
    </row>
    <row r="570" spans="1:3" ht="16" thickBot="1" x14ac:dyDescent="0.25">
      <c r="A570" s="168"/>
      <c r="B570" s="25" t="s">
        <v>646</v>
      </c>
      <c r="C570" s="2" t="s">
        <v>648</v>
      </c>
    </row>
    <row r="571" spans="1:3" ht="16" thickBot="1" x14ac:dyDescent="0.25">
      <c r="A571" s="168"/>
      <c r="B571" s="25" t="s">
        <v>646</v>
      </c>
      <c r="C571" s="2" t="s">
        <v>649</v>
      </c>
    </row>
    <row r="572" spans="1:3" ht="16" thickBot="1" x14ac:dyDescent="0.25">
      <c r="A572" s="168"/>
      <c r="B572" s="25" t="s">
        <v>646</v>
      </c>
      <c r="C572" s="2" t="s">
        <v>650</v>
      </c>
    </row>
    <row r="573" spans="1:3" x14ac:dyDescent="0.2">
      <c r="A573" s="168"/>
      <c r="B573" s="25" t="s">
        <v>646</v>
      </c>
      <c r="C573" s="2" t="s">
        <v>316</v>
      </c>
    </row>
    <row r="574" spans="1:3" x14ac:dyDescent="0.2">
      <c r="A574" s="168"/>
      <c r="B574" s="27" t="s">
        <v>651</v>
      </c>
      <c r="C574" s="3" t="s">
        <v>652</v>
      </c>
    </row>
    <row r="575" spans="1:3" x14ac:dyDescent="0.2">
      <c r="A575" s="168"/>
      <c r="B575" s="27" t="s">
        <v>651</v>
      </c>
      <c r="C575" s="2" t="s">
        <v>653</v>
      </c>
    </row>
    <row r="576" spans="1:3" x14ac:dyDescent="0.2">
      <c r="A576" s="168"/>
      <c r="B576" s="27" t="s">
        <v>651</v>
      </c>
      <c r="C576" s="2" t="s">
        <v>654</v>
      </c>
    </row>
    <row r="577" spans="1:3" x14ac:dyDescent="0.2">
      <c r="A577" s="168"/>
      <c r="B577" s="27" t="s">
        <v>651</v>
      </c>
      <c r="C577" s="2" t="s">
        <v>655</v>
      </c>
    </row>
    <row r="578" spans="1:3" ht="16" thickBot="1" x14ac:dyDescent="0.25">
      <c r="A578" s="169"/>
      <c r="B578" s="27" t="s">
        <v>651</v>
      </c>
      <c r="C578" s="2" t="s">
        <v>656</v>
      </c>
    </row>
    <row r="579" spans="1:3" ht="16" thickBot="1" x14ac:dyDescent="0.25">
      <c r="A579" s="150" t="s">
        <v>657</v>
      </c>
      <c r="B579" s="25" t="s">
        <v>658</v>
      </c>
      <c r="C579" s="1" t="s">
        <v>659</v>
      </c>
    </row>
    <row r="580" spans="1:3" ht="16" thickBot="1" x14ac:dyDescent="0.25">
      <c r="A580" s="151"/>
      <c r="B580" s="25" t="s">
        <v>658</v>
      </c>
      <c r="C580" s="2" t="s">
        <v>660</v>
      </c>
    </row>
    <row r="581" spans="1:3" ht="16" thickBot="1" x14ac:dyDescent="0.25">
      <c r="A581" s="151"/>
      <c r="B581" s="25" t="s">
        <v>658</v>
      </c>
      <c r="C581" s="2" t="s">
        <v>661</v>
      </c>
    </row>
    <row r="582" spans="1:3" ht="16" thickBot="1" x14ac:dyDescent="0.25">
      <c r="A582" s="151"/>
      <c r="B582" s="25" t="s">
        <v>658</v>
      </c>
      <c r="C582" s="2" t="s">
        <v>662</v>
      </c>
    </row>
    <row r="583" spans="1:3" ht="16" thickBot="1" x14ac:dyDescent="0.25">
      <c r="A583" s="151"/>
      <c r="B583" s="25" t="s">
        <v>658</v>
      </c>
      <c r="C583" s="2" t="s">
        <v>350</v>
      </c>
    </row>
    <row r="584" spans="1:3" ht="16" thickBot="1" x14ac:dyDescent="0.25">
      <c r="A584" s="151"/>
      <c r="B584" s="25" t="s">
        <v>658</v>
      </c>
      <c r="C584" s="3" t="s">
        <v>663</v>
      </c>
    </row>
    <row r="585" spans="1:3" ht="16" thickBot="1" x14ac:dyDescent="0.25">
      <c r="A585" s="151"/>
      <c r="B585" s="25" t="s">
        <v>658</v>
      </c>
      <c r="C585" s="2" t="s">
        <v>664</v>
      </c>
    </row>
    <row r="586" spans="1:3" ht="16" thickBot="1" x14ac:dyDescent="0.25">
      <c r="A586" s="151"/>
      <c r="B586" s="25" t="s">
        <v>658</v>
      </c>
      <c r="C586" s="2" t="s">
        <v>665</v>
      </c>
    </row>
    <row r="587" spans="1:3" x14ac:dyDescent="0.2">
      <c r="A587" s="151"/>
      <c r="B587" s="25" t="s">
        <v>658</v>
      </c>
      <c r="C587" s="2" t="s">
        <v>666</v>
      </c>
    </row>
    <row r="588" spans="1:3" x14ac:dyDescent="0.2">
      <c r="A588" s="151"/>
      <c r="B588" s="27" t="s">
        <v>667</v>
      </c>
      <c r="C588" s="2" t="s">
        <v>668</v>
      </c>
    </row>
    <row r="589" spans="1:3" x14ac:dyDescent="0.2">
      <c r="A589" s="151"/>
      <c r="B589" s="27" t="s">
        <v>667</v>
      </c>
      <c r="C589" s="2" t="s">
        <v>669</v>
      </c>
    </row>
    <row r="590" spans="1:3" x14ac:dyDescent="0.2">
      <c r="A590" s="151"/>
      <c r="B590" s="27" t="s">
        <v>667</v>
      </c>
      <c r="C590" s="3" t="s">
        <v>670</v>
      </c>
    </row>
    <row r="591" spans="1:3" x14ac:dyDescent="0.2">
      <c r="A591" s="151"/>
      <c r="B591" s="27" t="s">
        <v>667</v>
      </c>
      <c r="C591" s="2" t="s">
        <v>671</v>
      </c>
    </row>
    <row r="592" spans="1:3" x14ac:dyDescent="0.2">
      <c r="A592" s="151"/>
      <c r="B592" s="27" t="s">
        <v>667</v>
      </c>
      <c r="C592" s="2" t="s">
        <v>246</v>
      </c>
    </row>
    <row r="593" spans="1:3" x14ac:dyDescent="0.2">
      <c r="A593" s="151"/>
      <c r="B593" s="27" t="s">
        <v>667</v>
      </c>
      <c r="C593" s="2" t="s">
        <v>672</v>
      </c>
    </row>
    <row r="594" spans="1:3" x14ac:dyDescent="0.2">
      <c r="A594" s="151"/>
      <c r="B594" s="27" t="s">
        <v>667</v>
      </c>
      <c r="C594" s="2" t="s">
        <v>673</v>
      </c>
    </row>
    <row r="595" spans="1:3" x14ac:dyDescent="0.2">
      <c r="A595" s="151"/>
      <c r="B595" s="27" t="s">
        <v>667</v>
      </c>
      <c r="C595" s="12" t="s">
        <v>674</v>
      </c>
    </row>
    <row r="596" spans="1:3" x14ac:dyDescent="0.2">
      <c r="A596" s="151"/>
      <c r="B596" s="29" t="s">
        <v>675</v>
      </c>
      <c r="C596" s="2" t="s">
        <v>676</v>
      </c>
    </row>
    <row r="597" spans="1:3" x14ac:dyDescent="0.2">
      <c r="A597" s="151"/>
      <c r="B597" s="29" t="s">
        <v>675</v>
      </c>
      <c r="C597" s="3" t="s">
        <v>677</v>
      </c>
    </row>
    <row r="598" spans="1:3" x14ac:dyDescent="0.2">
      <c r="A598" s="151"/>
      <c r="B598" s="29" t="s">
        <v>675</v>
      </c>
      <c r="C598" s="2" t="s">
        <v>678</v>
      </c>
    </row>
    <row r="599" spans="1:3" x14ac:dyDescent="0.2">
      <c r="A599" s="151"/>
      <c r="B599" s="29" t="s">
        <v>675</v>
      </c>
      <c r="C599" s="2" t="s">
        <v>679</v>
      </c>
    </row>
    <row r="600" spans="1:3" x14ac:dyDescent="0.2">
      <c r="A600" s="151"/>
      <c r="B600" s="29" t="s">
        <v>675</v>
      </c>
      <c r="C600" s="2" t="s">
        <v>680</v>
      </c>
    </row>
    <row r="601" spans="1:3" x14ac:dyDescent="0.2">
      <c r="A601" s="151"/>
      <c r="B601" s="27" t="s">
        <v>681</v>
      </c>
      <c r="C601" s="14" t="s">
        <v>682</v>
      </c>
    </row>
    <row r="602" spans="1:3" x14ac:dyDescent="0.2">
      <c r="A602" s="151"/>
      <c r="B602" s="27" t="s">
        <v>681</v>
      </c>
      <c r="C602" s="2" t="s">
        <v>683</v>
      </c>
    </row>
    <row r="603" spans="1:3" x14ac:dyDescent="0.2">
      <c r="A603" s="151"/>
      <c r="B603" s="27" t="s">
        <v>681</v>
      </c>
      <c r="C603" s="2" t="s">
        <v>684</v>
      </c>
    </row>
    <row r="604" spans="1:3" x14ac:dyDescent="0.2">
      <c r="A604" s="151"/>
      <c r="B604" s="27" t="s">
        <v>681</v>
      </c>
      <c r="C604" s="2" t="s">
        <v>685</v>
      </c>
    </row>
    <row r="605" spans="1:3" x14ac:dyDescent="0.2">
      <c r="A605" s="151"/>
      <c r="B605" s="27" t="s">
        <v>681</v>
      </c>
      <c r="C605" s="2" t="s">
        <v>686</v>
      </c>
    </row>
    <row r="606" spans="1:3" x14ac:dyDescent="0.2">
      <c r="A606" s="151"/>
      <c r="B606" s="27" t="s">
        <v>681</v>
      </c>
      <c r="C606" s="2" t="s">
        <v>687</v>
      </c>
    </row>
    <row r="607" spans="1:3" x14ac:dyDescent="0.2">
      <c r="A607" s="151"/>
      <c r="B607" s="27" t="s">
        <v>681</v>
      </c>
      <c r="C607" s="2" t="s">
        <v>688</v>
      </c>
    </row>
    <row r="608" spans="1:3" x14ac:dyDescent="0.2">
      <c r="A608" s="151"/>
      <c r="B608" s="27" t="s">
        <v>681</v>
      </c>
      <c r="C608" s="3" t="s">
        <v>689</v>
      </c>
    </row>
    <row r="609" spans="1:3" x14ac:dyDescent="0.2">
      <c r="A609" s="151"/>
      <c r="B609" s="27" t="s">
        <v>681</v>
      </c>
      <c r="C609" s="2" t="s">
        <v>690</v>
      </c>
    </row>
    <row r="610" spans="1:3" x14ac:dyDescent="0.2">
      <c r="A610" s="151"/>
      <c r="B610" s="27" t="s">
        <v>681</v>
      </c>
      <c r="C610" s="2" t="s">
        <v>691</v>
      </c>
    </row>
    <row r="611" spans="1:3" x14ac:dyDescent="0.2">
      <c r="A611" s="151"/>
      <c r="B611" s="27" t="s">
        <v>681</v>
      </c>
      <c r="C611" s="2" t="s">
        <v>692</v>
      </c>
    </row>
    <row r="612" spans="1:3" x14ac:dyDescent="0.2">
      <c r="A612" s="151"/>
      <c r="B612" s="27" t="s">
        <v>681</v>
      </c>
      <c r="C612" s="2" t="s">
        <v>693</v>
      </c>
    </row>
    <row r="613" spans="1:3" x14ac:dyDescent="0.2">
      <c r="A613" s="151"/>
      <c r="B613" s="27" t="s">
        <v>681</v>
      </c>
      <c r="C613" s="2" t="s">
        <v>694</v>
      </c>
    </row>
    <row r="614" spans="1:3" x14ac:dyDescent="0.2">
      <c r="A614" s="151"/>
      <c r="B614" s="27" t="s">
        <v>681</v>
      </c>
      <c r="C614" s="2" t="s">
        <v>695</v>
      </c>
    </row>
    <row r="615" spans="1:3" ht="16" thickBot="1" x14ac:dyDescent="0.25">
      <c r="A615" s="151"/>
      <c r="B615" s="27" t="s">
        <v>681</v>
      </c>
      <c r="C615" s="12" t="s">
        <v>696</v>
      </c>
    </row>
    <row r="616" spans="1:3" ht="16" thickBot="1" x14ac:dyDescent="0.25">
      <c r="A616" s="153" t="s">
        <v>697</v>
      </c>
      <c r="B616" s="28" t="s">
        <v>698</v>
      </c>
      <c r="C616" s="1" t="s">
        <v>699</v>
      </c>
    </row>
    <row r="617" spans="1:3" ht="16" thickBot="1" x14ac:dyDescent="0.25">
      <c r="A617" s="154"/>
      <c r="B617" s="28" t="s">
        <v>698</v>
      </c>
      <c r="C617" s="2" t="s">
        <v>700</v>
      </c>
    </row>
    <row r="618" spans="1:3" x14ac:dyDescent="0.2">
      <c r="A618" s="154"/>
      <c r="B618" s="28" t="s">
        <v>698</v>
      </c>
      <c r="C618" s="3" t="s">
        <v>701</v>
      </c>
    </row>
    <row r="619" spans="1:3" x14ac:dyDescent="0.2">
      <c r="A619" s="154"/>
      <c r="B619" s="26" t="s">
        <v>702</v>
      </c>
      <c r="C619" s="14" t="s">
        <v>703</v>
      </c>
    </row>
    <row r="620" spans="1:3" x14ac:dyDescent="0.2">
      <c r="A620" s="154"/>
      <c r="B620" s="26" t="s">
        <v>702</v>
      </c>
      <c r="C620" s="2" t="s">
        <v>704</v>
      </c>
    </row>
    <row r="621" spans="1:3" x14ac:dyDescent="0.2">
      <c r="A621" s="154"/>
      <c r="B621" s="26" t="s">
        <v>702</v>
      </c>
      <c r="C621" s="2" t="s">
        <v>705</v>
      </c>
    </row>
    <row r="622" spans="1:3" x14ac:dyDescent="0.2">
      <c r="A622" s="154"/>
      <c r="B622" s="26" t="s">
        <v>702</v>
      </c>
      <c r="C622" s="2" t="s">
        <v>81</v>
      </c>
    </row>
    <row r="623" spans="1:3" x14ac:dyDescent="0.2">
      <c r="A623" s="154"/>
      <c r="B623" s="26" t="s">
        <v>702</v>
      </c>
      <c r="C623" s="2" t="s">
        <v>706</v>
      </c>
    </row>
    <row r="624" spans="1:3" x14ac:dyDescent="0.2">
      <c r="A624" s="154"/>
      <c r="B624" s="26" t="s">
        <v>702</v>
      </c>
      <c r="C624" s="2" t="s">
        <v>707</v>
      </c>
    </row>
    <row r="625" spans="1:3" x14ac:dyDescent="0.2">
      <c r="A625" s="154"/>
      <c r="B625" s="26" t="s">
        <v>702</v>
      </c>
      <c r="C625" s="3" t="s">
        <v>708</v>
      </c>
    </row>
    <row r="626" spans="1:3" x14ac:dyDescent="0.2">
      <c r="A626" s="154"/>
      <c r="B626" s="27" t="s">
        <v>709</v>
      </c>
      <c r="C626" s="2" t="s">
        <v>710</v>
      </c>
    </row>
    <row r="627" spans="1:3" x14ac:dyDescent="0.2">
      <c r="A627" s="154"/>
      <c r="B627" s="27" t="s">
        <v>709</v>
      </c>
      <c r="C627" s="2" t="s">
        <v>711</v>
      </c>
    </row>
    <row r="628" spans="1:3" x14ac:dyDescent="0.2">
      <c r="A628" s="154"/>
      <c r="B628" s="27" t="s">
        <v>709</v>
      </c>
      <c r="C628" s="3" t="s">
        <v>278</v>
      </c>
    </row>
    <row r="629" spans="1:3" x14ac:dyDescent="0.2">
      <c r="A629" s="154"/>
      <c r="B629" s="27" t="s">
        <v>709</v>
      </c>
      <c r="C629" s="2" t="s">
        <v>712</v>
      </c>
    </row>
    <row r="630" spans="1:3" x14ac:dyDescent="0.2">
      <c r="A630" s="154"/>
      <c r="B630" s="27" t="s">
        <v>709</v>
      </c>
      <c r="C630" s="2" t="s">
        <v>713</v>
      </c>
    </row>
    <row r="631" spans="1:3" x14ac:dyDescent="0.2">
      <c r="A631" s="154"/>
      <c r="B631" s="27" t="s">
        <v>709</v>
      </c>
      <c r="C631" s="2" t="s">
        <v>714</v>
      </c>
    </row>
    <row r="632" spans="1:3" x14ac:dyDescent="0.2">
      <c r="A632" s="154"/>
      <c r="B632" s="27" t="s">
        <v>709</v>
      </c>
      <c r="C632" s="2" t="s">
        <v>715</v>
      </c>
    </row>
    <row r="633" spans="1:3" x14ac:dyDescent="0.2">
      <c r="A633" s="154"/>
      <c r="B633" s="27" t="s">
        <v>709</v>
      </c>
      <c r="C633" s="2" t="s">
        <v>644</v>
      </c>
    </row>
    <row r="634" spans="1:3" x14ac:dyDescent="0.2">
      <c r="A634" s="154"/>
      <c r="B634" s="27" t="s">
        <v>709</v>
      </c>
      <c r="C634" s="2" t="s">
        <v>716</v>
      </c>
    </row>
    <row r="635" spans="1:3" x14ac:dyDescent="0.2">
      <c r="A635" s="154"/>
      <c r="B635" s="27" t="s">
        <v>709</v>
      </c>
      <c r="C635" s="2" t="s">
        <v>717</v>
      </c>
    </row>
    <row r="636" spans="1:3" x14ac:dyDescent="0.2">
      <c r="A636" s="154"/>
      <c r="B636" s="27" t="s">
        <v>718</v>
      </c>
      <c r="C636" s="2" t="s">
        <v>719</v>
      </c>
    </row>
    <row r="637" spans="1:3" x14ac:dyDescent="0.2">
      <c r="A637" s="154"/>
      <c r="B637" s="27" t="s">
        <v>718</v>
      </c>
      <c r="C637" s="2" t="s">
        <v>720</v>
      </c>
    </row>
    <row r="638" spans="1:3" x14ac:dyDescent="0.2">
      <c r="A638" s="154"/>
      <c r="B638" s="27" t="s">
        <v>718</v>
      </c>
      <c r="C638" s="2" t="s">
        <v>721</v>
      </c>
    </row>
    <row r="639" spans="1:3" x14ac:dyDescent="0.2">
      <c r="A639" s="154"/>
      <c r="B639" s="27" t="s">
        <v>718</v>
      </c>
      <c r="C639" s="2" t="s">
        <v>722</v>
      </c>
    </row>
    <row r="640" spans="1:3" x14ac:dyDescent="0.2">
      <c r="A640" s="154"/>
      <c r="B640" s="27" t="s">
        <v>718</v>
      </c>
      <c r="C640" s="2" t="s">
        <v>723</v>
      </c>
    </row>
    <row r="641" spans="1:3" x14ac:dyDescent="0.2">
      <c r="A641" s="154"/>
      <c r="B641" s="27" t="s">
        <v>718</v>
      </c>
      <c r="C641" s="2" t="s">
        <v>724</v>
      </c>
    </row>
    <row r="642" spans="1:3" x14ac:dyDescent="0.2">
      <c r="A642" s="154"/>
      <c r="B642" s="27" t="s">
        <v>718</v>
      </c>
      <c r="C642" s="2" t="s">
        <v>725</v>
      </c>
    </row>
    <row r="643" spans="1:3" x14ac:dyDescent="0.2">
      <c r="A643" s="154"/>
      <c r="B643" s="27" t="s">
        <v>718</v>
      </c>
      <c r="C643" s="2" t="s">
        <v>726</v>
      </c>
    </row>
    <row r="644" spans="1:3" ht="16" thickBot="1" x14ac:dyDescent="0.25">
      <c r="A644" s="155"/>
      <c r="B644" s="27" t="s">
        <v>718</v>
      </c>
      <c r="C644" s="4" t="s">
        <v>727</v>
      </c>
    </row>
    <row r="645" spans="1:3" ht="16" thickBot="1" x14ac:dyDescent="0.25">
      <c r="A645" s="164" t="s">
        <v>728</v>
      </c>
      <c r="B645" s="34" t="s">
        <v>728</v>
      </c>
      <c r="C645" s="37" t="s">
        <v>729</v>
      </c>
    </row>
    <row r="646" spans="1:3" ht="16" thickBot="1" x14ac:dyDescent="0.25">
      <c r="A646" s="165"/>
      <c r="B646" s="34" t="s">
        <v>728</v>
      </c>
      <c r="C646" s="139" t="s">
        <v>1420</v>
      </c>
    </row>
    <row r="647" spans="1:3" ht="16" thickBot="1" x14ac:dyDescent="0.25">
      <c r="A647" s="165"/>
      <c r="B647" s="34" t="s">
        <v>728</v>
      </c>
      <c r="C647" s="37" t="s">
        <v>731</v>
      </c>
    </row>
    <row r="648" spans="1:3" ht="16" thickBot="1" x14ac:dyDescent="0.25">
      <c r="A648" s="165"/>
      <c r="B648" s="34" t="s">
        <v>728</v>
      </c>
      <c r="C648" s="37" t="s">
        <v>732</v>
      </c>
    </row>
    <row r="649" spans="1:3" ht="16" thickBot="1" x14ac:dyDescent="0.25">
      <c r="A649" s="165"/>
      <c r="B649" s="34" t="s">
        <v>728</v>
      </c>
      <c r="C649" s="37" t="s">
        <v>733</v>
      </c>
    </row>
    <row r="650" spans="1:3" ht="16" thickBot="1" x14ac:dyDescent="0.25">
      <c r="A650" s="165"/>
      <c r="B650" s="34" t="s">
        <v>728</v>
      </c>
      <c r="C650" s="37" t="s">
        <v>734</v>
      </c>
    </row>
    <row r="651" spans="1:3" ht="16" thickBot="1" x14ac:dyDescent="0.25">
      <c r="A651" s="165"/>
      <c r="B651" s="34" t="s">
        <v>728</v>
      </c>
      <c r="C651" s="37" t="s">
        <v>735</v>
      </c>
    </row>
    <row r="652" spans="1:3" ht="16" thickBot="1" x14ac:dyDescent="0.25">
      <c r="A652" s="165"/>
      <c r="B652" s="34" t="s">
        <v>728</v>
      </c>
      <c r="C652" s="139" t="s">
        <v>1417</v>
      </c>
    </row>
    <row r="653" spans="1:3" ht="16" thickBot="1" x14ac:dyDescent="0.25">
      <c r="A653" s="165"/>
      <c r="B653" s="34" t="s">
        <v>728</v>
      </c>
      <c r="C653" s="37" t="s">
        <v>737</v>
      </c>
    </row>
    <row r="654" spans="1:3" ht="16" thickBot="1" x14ac:dyDescent="0.25">
      <c r="A654" s="165"/>
      <c r="B654" s="34" t="s">
        <v>728</v>
      </c>
      <c r="C654" s="139" t="s">
        <v>1418</v>
      </c>
    </row>
    <row r="655" spans="1:3" ht="16" thickBot="1" x14ac:dyDescent="0.25">
      <c r="A655" s="165"/>
      <c r="B655" s="34" t="s">
        <v>728</v>
      </c>
      <c r="C655" s="37" t="s">
        <v>739</v>
      </c>
    </row>
    <row r="656" spans="1:3" ht="16" thickBot="1" x14ac:dyDescent="0.25">
      <c r="A656" s="165"/>
      <c r="B656" s="34" t="s">
        <v>728</v>
      </c>
      <c r="C656" s="37" t="s">
        <v>740</v>
      </c>
    </row>
    <row r="657" spans="1:3" ht="16" thickBot="1" x14ac:dyDescent="0.25">
      <c r="A657" s="165"/>
      <c r="B657" s="34" t="s">
        <v>728</v>
      </c>
      <c r="C657" s="37" t="s">
        <v>741</v>
      </c>
    </row>
    <row r="658" spans="1:3" ht="16" thickBot="1" x14ac:dyDescent="0.25">
      <c r="A658" s="165"/>
      <c r="B658" s="34" t="s">
        <v>728</v>
      </c>
      <c r="C658" s="37" t="s">
        <v>742</v>
      </c>
    </row>
    <row r="659" spans="1:3" ht="16" thickBot="1" x14ac:dyDescent="0.25">
      <c r="A659" s="165"/>
      <c r="B659" s="34" t="s">
        <v>728</v>
      </c>
      <c r="C659" s="37" t="s">
        <v>743</v>
      </c>
    </row>
    <row r="660" spans="1:3" ht="16" thickBot="1" x14ac:dyDescent="0.25">
      <c r="A660" s="165"/>
      <c r="B660" s="34" t="s">
        <v>728</v>
      </c>
      <c r="C660" s="37" t="s">
        <v>744</v>
      </c>
    </row>
    <row r="661" spans="1:3" ht="16" thickBot="1" x14ac:dyDescent="0.25">
      <c r="A661" s="165"/>
      <c r="B661" s="34" t="s">
        <v>728</v>
      </c>
      <c r="C661" s="37" t="s">
        <v>745</v>
      </c>
    </row>
    <row r="662" spans="1:3" ht="16" thickBot="1" x14ac:dyDescent="0.25">
      <c r="A662" s="165"/>
      <c r="B662" s="34" t="s">
        <v>728</v>
      </c>
      <c r="C662" s="37" t="s">
        <v>746</v>
      </c>
    </row>
    <row r="663" spans="1:3" ht="16" thickBot="1" x14ac:dyDescent="0.25">
      <c r="A663" s="165"/>
      <c r="B663" s="34" t="s">
        <v>728</v>
      </c>
      <c r="C663" s="139" t="s">
        <v>1419</v>
      </c>
    </row>
    <row r="664" spans="1:3" ht="16" thickBot="1" x14ac:dyDescent="0.25">
      <c r="A664" s="166"/>
      <c r="B664" s="34" t="s">
        <v>728</v>
      </c>
      <c r="C664" s="37" t="s">
        <v>748</v>
      </c>
    </row>
    <row r="665" spans="1:3" ht="16" thickBot="1" x14ac:dyDescent="0.25">
      <c r="A665" s="161" t="s">
        <v>749</v>
      </c>
      <c r="B665" s="25" t="s">
        <v>750</v>
      </c>
      <c r="C665" s="5" t="s">
        <v>751</v>
      </c>
    </row>
    <row r="666" spans="1:3" ht="16" thickBot="1" x14ac:dyDescent="0.25">
      <c r="A666" s="162"/>
      <c r="B666" s="25" t="s">
        <v>750</v>
      </c>
      <c r="C666" s="2" t="s">
        <v>752</v>
      </c>
    </row>
    <row r="667" spans="1:3" ht="16" thickBot="1" x14ac:dyDescent="0.25">
      <c r="A667" s="162"/>
      <c r="B667" s="25" t="s">
        <v>750</v>
      </c>
      <c r="C667" s="2" t="s">
        <v>753</v>
      </c>
    </row>
    <row r="668" spans="1:3" ht="16" thickBot="1" x14ac:dyDescent="0.25">
      <c r="A668" s="162"/>
      <c r="B668" s="25" t="s">
        <v>750</v>
      </c>
      <c r="C668" s="2" t="s">
        <v>754</v>
      </c>
    </row>
    <row r="669" spans="1:3" ht="16" thickBot="1" x14ac:dyDescent="0.25">
      <c r="A669" s="162"/>
      <c r="B669" s="25" t="s">
        <v>750</v>
      </c>
      <c r="C669" s="2" t="s">
        <v>755</v>
      </c>
    </row>
    <row r="670" spans="1:3" ht="16" thickBot="1" x14ac:dyDescent="0.25">
      <c r="A670" s="162"/>
      <c r="B670" s="25" t="s">
        <v>750</v>
      </c>
      <c r="C670" s="2" t="s">
        <v>756</v>
      </c>
    </row>
    <row r="671" spans="1:3" ht="16" thickBot="1" x14ac:dyDescent="0.25">
      <c r="A671" s="162"/>
      <c r="B671" s="25" t="s">
        <v>750</v>
      </c>
      <c r="C671" s="2" t="s">
        <v>286</v>
      </c>
    </row>
    <row r="672" spans="1:3" x14ac:dyDescent="0.2">
      <c r="A672" s="162"/>
      <c r="B672" s="25" t="s">
        <v>750</v>
      </c>
      <c r="C672" s="2" t="s">
        <v>311</v>
      </c>
    </row>
    <row r="673" spans="1:3" x14ac:dyDescent="0.2">
      <c r="A673" s="162"/>
      <c r="B673" s="27" t="s">
        <v>757</v>
      </c>
      <c r="C673" s="3" t="s">
        <v>758</v>
      </c>
    </row>
    <row r="674" spans="1:3" x14ac:dyDescent="0.2">
      <c r="A674" s="162"/>
      <c r="B674" s="27" t="s">
        <v>757</v>
      </c>
      <c r="C674" s="2" t="s">
        <v>759</v>
      </c>
    </row>
    <row r="675" spans="1:3" x14ac:dyDescent="0.2">
      <c r="A675" s="162"/>
      <c r="B675" s="27" t="s">
        <v>757</v>
      </c>
      <c r="C675" s="2" t="s">
        <v>760</v>
      </c>
    </row>
    <row r="676" spans="1:3" x14ac:dyDescent="0.2">
      <c r="A676" s="162"/>
      <c r="B676" s="27" t="s">
        <v>757</v>
      </c>
      <c r="C676" s="2" t="s">
        <v>761</v>
      </c>
    </row>
    <row r="677" spans="1:3" x14ac:dyDescent="0.2">
      <c r="A677" s="162"/>
      <c r="B677" s="27" t="s">
        <v>762</v>
      </c>
      <c r="C677" s="2" t="s">
        <v>391</v>
      </c>
    </row>
    <row r="678" spans="1:3" x14ac:dyDescent="0.2">
      <c r="A678" s="162"/>
      <c r="B678" s="27" t="s">
        <v>762</v>
      </c>
      <c r="C678" s="2" t="s">
        <v>763</v>
      </c>
    </row>
    <row r="679" spans="1:3" x14ac:dyDescent="0.2">
      <c r="A679" s="162"/>
      <c r="B679" s="27" t="s">
        <v>762</v>
      </c>
      <c r="C679" s="2" t="s">
        <v>764</v>
      </c>
    </row>
    <row r="680" spans="1:3" x14ac:dyDescent="0.2">
      <c r="A680" s="162"/>
      <c r="B680" s="27" t="s">
        <v>762</v>
      </c>
      <c r="C680" s="2" t="s">
        <v>765</v>
      </c>
    </row>
    <row r="681" spans="1:3" x14ac:dyDescent="0.2">
      <c r="A681" s="162"/>
      <c r="B681" s="27" t="s">
        <v>762</v>
      </c>
      <c r="C681" s="2" t="s">
        <v>766</v>
      </c>
    </row>
    <row r="682" spans="1:3" x14ac:dyDescent="0.2">
      <c r="A682" s="162"/>
      <c r="B682" s="27" t="s">
        <v>762</v>
      </c>
      <c r="C682" s="2" t="s">
        <v>767</v>
      </c>
    </row>
    <row r="683" spans="1:3" x14ac:dyDescent="0.2">
      <c r="A683" s="162"/>
      <c r="B683" s="27" t="s">
        <v>762</v>
      </c>
      <c r="C683" s="2" t="s">
        <v>246</v>
      </c>
    </row>
    <row r="684" spans="1:3" x14ac:dyDescent="0.2">
      <c r="A684" s="162"/>
      <c r="B684" s="27" t="s">
        <v>762</v>
      </c>
      <c r="C684" s="2" t="s">
        <v>768</v>
      </c>
    </row>
    <row r="685" spans="1:3" x14ac:dyDescent="0.2">
      <c r="A685" s="162"/>
      <c r="B685" s="27" t="s">
        <v>762</v>
      </c>
      <c r="C685" s="2" t="s">
        <v>769</v>
      </c>
    </row>
    <row r="686" spans="1:3" x14ac:dyDescent="0.2">
      <c r="A686" s="162"/>
      <c r="B686" s="27" t="s">
        <v>762</v>
      </c>
      <c r="C686" s="2" t="s">
        <v>770</v>
      </c>
    </row>
    <row r="687" spans="1:3" x14ac:dyDescent="0.2">
      <c r="A687" s="162"/>
      <c r="B687" s="27" t="s">
        <v>762</v>
      </c>
      <c r="C687" s="2" t="s">
        <v>771</v>
      </c>
    </row>
    <row r="688" spans="1:3" x14ac:dyDescent="0.2">
      <c r="A688" s="162"/>
      <c r="B688" s="27" t="s">
        <v>762</v>
      </c>
      <c r="C688" s="2" t="s">
        <v>772</v>
      </c>
    </row>
    <row r="689" spans="1:3" x14ac:dyDescent="0.2">
      <c r="A689" s="162"/>
      <c r="B689" s="27" t="s">
        <v>762</v>
      </c>
      <c r="C689" s="2" t="s">
        <v>773</v>
      </c>
    </row>
    <row r="690" spans="1:3" x14ac:dyDescent="0.2">
      <c r="A690" s="162"/>
      <c r="B690" s="27" t="s">
        <v>762</v>
      </c>
      <c r="C690" s="3" t="s">
        <v>774</v>
      </c>
    </row>
    <row r="691" spans="1:3" x14ac:dyDescent="0.2">
      <c r="A691" s="162"/>
      <c r="B691" s="27" t="s">
        <v>762</v>
      </c>
      <c r="C691" s="2" t="s">
        <v>775</v>
      </c>
    </row>
    <row r="692" spans="1:3" x14ac:dyDescent="0.2">
      <c r="A692" s="162"/>
      <c r="B692" s="27" t="s">
        <v>776</v>
      </c>
      <c r="C692" s="2" t="s">
        <v>777</v>
      </c>
    </row>
    <row r="693" spans="1:3" x14ac:dyDescent="0.2">
      <c r="A693" s="162"/>
      <c r="B693" s="27" t="s">
        <v>776</v>
      </c>
      <c r="C693" s="2" t="s">
        <v>778</v>
      </c>
    </row>
    <row r="694" spans="1:3" x14ac:dyDescent="0.2">
      <c r="A694" s="162"/>
      <c r="B694" s="27" t="s">
        <v>776</v>
      </c>
      <c r="C694" s="2" t="s">
        <v>779</v>
      </c>
    </row>
    <row r="695" spans="1:3" x14ac:dyDescent="0.2">
      <c r="A695" s="162"/>
      <c r="B695" s="27" t="s">
        <v>776</v>
      </c>
      <c r="C695" s="2" t="s">
        <v>277</v>
      </c>
    </row>
    <row r="696" spans="1:3" x14ac:dyDescent="0.2">
      <c r="A696" s="162"/>
      <c r="B696" s="27" t="s">
        <v>776</v>
      </c>
      <c r="C696" s="2" t="s">
        <v>780</v>
      </c>
    </row>
    <row r="697" spans="1:3" x14ac:dyDescent="0.2">
      <c r="A697" s="162"/>
      <c r="B697" s="27" t="s">
        <v>776</v>
      </c>
      <c r="C697" s="2" t="s">
        <v>781</v>
      </c>
    </row>
    <row r="698" spans="1:3" x14ac:dyDescent="0.2">
      <c r="A698" s="162"/>
      <c r="B698" s="27" t="s">
        <v>776</v>
      </c>
      <c r="C698" s="2" t="s">
        <v>782</v>
      </c>
    </row>
    <row r="699" spans="1:3" x14ac:dyDescent="0.2">
      <c r="A699" s="162"/>
      <c r="B699" s="27" t="s">
        <v>776</v>
      </c>
      <c r="C699" s="3" t="s">
        <v>783</v>
      </c>
    </row>
    <row r="700" spans="1:3" x14ac:dyDescent="0.2">
      <c r="A700" s="162"/>
      <c r="B700" s="27" t="s">
        <v>776</v>
      </c>
      <c r="C700" s="2" t="s">
        <v>784</v>
      </c>
    </row>
    <row r="701" spans="1:3" x14ac:dyDescent="0.2">
      <c r="A701" s="162"/>
      <c r="B701" s="27" t="s">
        <v>776</v>
      </c>
      <c r="C701" s="2" t="s">
        <v>199</v>
      </c>
    </row>
    <row r="702" spans="1:3" x14ac:dyDescent="0.2">
      <c r="A702" s="162"/>
      <c r="B702" s="27" t="s">
        <v>776</v>
      </c>
      <c r="C702" s="2" t="s">
        <v>785</v>
      </c>
    </row>
    <row r="703" spans="1:3" x14ac:dyDescent="0.2">
      <c r="A703" s="162"/>
      <c r="B703" s="27" t="s">
        <v>776</v>
      </c>
      <c r="C703" s="2" t="s">
        <v>786</v>
      </c>
    </row>
    <row r="704" spans="1:3" x14ac:dyDescent="0.2">
      <c r="A704" s="162"/>
      <c r="B704" s="27" t="s">
        <v>787</v>
      </c>
      <c r="C704" s="2" t="s">
        <v>788</v>
      </c>
    </row>
    <row r="705" spans="1:3" x14ac:dyDescent="0.2">
      <c r="A705" s="162"/>
      <c r="B705" s="27" t="s">
        <v>787</v>
      </c>
      <c r="C705" s="2" t="s">
        <v>789</v>
      </c>
    </row>
    <row r="706" spans="1:3" x14ac:dyDescent="0.2">
      <c r="A706" s="162"/>
      <c r="B706" s="27" t="s">
        <v>787</v>
      </c>
      <c r="C706" s="2" t="s">
        <v>533</v>
      </c>
    </row>
    <row r="707" spans="1:3" x14ac:dyDescent="0.2">
      <c r="A707" s="162"/>
      <c r="B707" s="27" t="s">
        <v>787</v>
      </c>
      <c r="C707" s="2" t="s">
        <v>790</v>
      </c>
    </row>
    <row r="708" spans="1:3" x14ac:dyDescent="0.2">
      <c r="A708" s="162"/>
      <c r="B708" s="27" t="s">
        <v>787</v>
      </c>
      <c r="C708" s="2" t="s">
        <v>791</v>
      </c>
    </row>
    <row r="709" spans="1:3" x14ac:dyDescent="0.2">
      <c r="A709" s="162"/>
      <c r="B709" s="27" t="s">
        <v>787</v>
      </c>
      <c r="C709" s="2" t="s">
        <v>792</v>
      </c>
    </row>
    <row r="710" spans="1:3" x14ac:dyDescent="0.2">
      <c r="A710" s="162"/>
      <c r="B710" s="27" t="s">
        <v>787</v>
      </c>
      <c r="C710" s="2" t="s">
        <v>793</v>
      </c>
    </row>
    <row r="711" spans="1:3" x14ac:dyDescent="0.2">
      <c r="A711" s="162"/>
      <c r="B711" s="27" t="s">
        <v>787</v>
      </c>
      <c r="C711" s="2" t="s">
        <v>794</v>
      </c>
    </row>
    <row r="712" spans="1:3" x14ac:dyDescent="0.2">
      <c r="A712" s="162"/>
      <c r="B712" s="27" t="s">
        <v>787</v>
      </c>
      <c r="C712" s="2" t="s">
        <v>795</v>
      </c>
    </row>
    <row r="713" spans="1:3" x14ac:dyDescent="0.2">
      <c r="A713" s="162"/>
      <c r="B713" s="27" t="s">
        <v>787</v>
      </c>
      <c r="C713" s="2" t="s">
        <v>796</v>
      </c>
    </row>
    <row r="714" spans="1:3" x14ac:dyDescent="0.2">
      <c r="A714" s="162"/>
      <c r="B714" s="27" t="s">
        <v>787</v>
      </c>
      <c r="C714" s="2" t="s">
        <v>797</v>
      </c>
    </row>
    <row r="715" spans="1:3" x14ac:dyDescent="0.2">
      <c r="A715" s="162"/>
      <c r="B715" s="27" t="s">
        <v>787</v>
      </c>
      <c r="C715" s="2" t="s">
        <v>798</v>
      </c>
    </row>
    <row r="716" spans="1:3" x14ac:dyDescent="0.2">
      <c r="A716" s="162"/>
      <c r="B716" s="27" t="s">
        <v>787</v>
      </c>
      <c r="C716" s="2" t="s">
        <v>799</v>
      </c>
    </row>
    <row r="717" spans="1:3" x14ac:dyDescent="0.2">
      <c r="A717" s="162"/>
      <c r="B717" s="27" t="s">
        <v>787</v>
      </c>
      <c r="C717" s="2" t="s">
        <v>800</v>
      </c>
    </row>
    <row r="718" spans="1:3" x14ac:dyDescent="0.2">
      <c r="A718" s="162"/>
      <c r="B718" s="27" t="s">
        <v>787</v>
      </c>
      <c r="C718" s="3" t="s">
        <v>801</v>
      </c>
    </row>
    <row r="719" spans="1:3" x14ac:dyDescent="0.2">
      <c r="A719" s="162"/>
      <c r="B719" s="27" t="s">
        <v>787</v>
      </c>
      <c r="C719" s="2" t="s">
        <v>802</v>
      </c>
    </row>
    <row r="720" spans="1:3" x14ac:dyDescent="0.2">
      <c r="A720" s="162"/>
      <c r="B720" s="27" t="s">
        <v>787</v>
      </c>
      <c r="C720" s="2" t="s">
        <v>803</v>
      </c>
    </row>
    <row r="721" spans="1:3" x14ac:dyDescent="0.2">
      <c r="A721" s="162"/>
      <c r="B721" s="27" t="s">
        <v>787</v>
      </c>
      <c r="C721" s="2" t="s">
        <v>12</v>
      </c>
    </row>
    <row r="722" spans="1:3" x14ac:dyDescent="0.2">
      <c r="A722" s="162"/>
      <c r="B722" s="27" t="s">
        <v>804</v>
      </c>
      <c r="C722" s="3" t="s">
        <v>805</v>
      </c>
    </row>
    <row r="723" spans="1:3" x14ac:dyDescent="0.2">
      <c r="A723" s="162"/>
      <c r="B723" s="27" t="s">
        <v>804</v>
      </c>
      <c r="C723" s="2" t="s">
        <v>299</v>
      </c>
    </row>
    <row r="724" spans="1:3" x14ac:dyDescent="0.2">
      <c r="A724" s="162"/>
      <c r="B724" s="27" t="s">
        <v>804</v>
      </c>
      <c r="C724" s="2" t="s">
        <v>806</v>
      </c>
    </row>
    <row r="725" spans="1:3" x14ac:dyDescent="0.2">
      <c r="A725" s="162"/>
      <c r="B725" s="27" t="s">
        <v>804</v>
      </c>
      <c r="C725" s="2" t="s">
        <v>807</v>
      </c>
    </row>
    <row r="726" spans="1:3" x14ac:dyDescent="0.2">
      <c r="A726" s="162"/>
      <c r="B726" s="27" t="s">
        <v>804</v>
      </c>
      <c r="C726" s="2" t="s">
        <v>808</v>
      </c>
    </row>
    <row r="727" spans="1:3" x14ac:dyDescent="0.2">
      <c r="A727" s="162"/>
      <c r="B727" s="27" t="s">
        <v>804</v>
      </c>
      <c r="C727" s="2" t="s">
        <v>809</v>
      </c>
    </row>
    <row r="728" spans="1:3" x14ac:dyDescent="0.2">
      <c r="A728" s="162"/>
      <c r="B728" s="27" t="s">
        <v>804</v>
      </c>
      <c r="C728" s="2" t="s">
        <v>810</v>
      </c>
    </row>
    <row r="729" spans="1:3" x14ac:dyDescent="0.2">
      <c r="A729" s="162"/>
      <c r="B729" s="27" t="s">
        <v>811</v>
      </c>
      <c r="C729" s="2" t="s">
        <v>812</v>
      </c>
    </row>
    <row r="730" spans="1:3" x14ac:dyDescent="0.2">
      <c r="A730" s="162"/>
      <c r="B730" s="27" t="s">
        <v>811</v>
      </c>
      <c r="C730" s="2" t="s">
        <v>813</v>
      </c>
    </row>
    <row r="731" spans="1:3" x14ac:dyDescent="0.2">
      <c r="A731" s="162"/>
      <c r="B731" s="27" t="s">
        <v>811</v>
      </c>
      <c r="C731" s="3" t="s">
        <v>814</v>
      </c>
    </row>
    <row r="732" spans="1:3" x14ac:dyDescent="0.2">
      <c r="A732" s="162"/>
      <c r="B732" s="27" t="s">
        <v>811</v>
      </c>
      <c r="C732" s="2" t="s">
        <v>815</v>
      </c>
    </row>
    <row r="733" spans="1:3" x14ac:dyDescent="0.2">
      <c r="A733" s="162"/>
      <c r="B733" s="27" t="s">
        <v>811</v>
      </c>
      <c r="C733" s="2" t="s">
        <v>816</v>
      </c>
    </row>
    <row r="734" spans="1:3" x14ac:dyDescent="0.2">
      <c r="A734" s="162"/>
      <c r="B734" s="27" t="s">
        <v>811</v>
      </c>
      <c r="C734" s="2" t="s">
        <v>817</v>
      </c>
    </row>
    <row r="735" spans="1:3" x14ac:dyDescent="0.2">
      <c r="A735" s="162"/>
      <c r="B735" s="27" t="s">
        <v>811</v>
      </c>
      <c r="C735" s="2" t="s">
        <v>818</v>
      </c>
    </row>
    <row r="736" spans="1:3" x14ac:dyDescent="0.2">
      <c r="A736" s="162"/>
      <c r="B736" s="27" t="s">
        <v>819</v>
      </c>
      <c r="C736" s="2" t="s">
        <v>820</v>
      </c>
    </row>
    <row r="737" spans="1:3" x14ac:dyDescent="0.2">
      <c r="A737" s="162"/>
      <c r="B737" s="27" t="s">
        <v>819</v>
      </c>
      <c r="C737" s="2" t="s">
        <v>14</v>
      </c>
    </row>
    <row r="738" spans="1:3" x14ac:dyDescent="0.2">
      <c r="A738" s="162"/>
      <c r="B738" s="27" t="s">
        <v>819</v>
      </c>
      <c r="C738" s="2" t="s">
        <v>203</v>
      </c>
    </row>
    <row r="739" spans="1:3" x14ac:dyDescent="0.2">
      <c r="A739" s="162"/>
      <c r="B739" s="27" t="s">
        <v>819</v>
      </c>
      <c r="C739" s="2" t="s">
        <v>300</v>
      </c>
    </row>
    <row r="740" spans="1:3" x14ac:dyDescent="0.2">
      <c r="A740" s="162"/>
      <c r="B740" s="27" t="s">
        <v>819</v>
      </c>
      <c r="C740" s="2" t="s">
        <v>821</v>
      </c>
    </row>
    <row r="741" spans="1:3" x14ac:dyDescent="0.2">
      <c r="A741" s="162"/>
      <c r="B741" s="27" t="s">
        <v>819</v>
      </c>
      <c r="C741" s="2" t="s">
        <v>141</v>
      </c>
    </row>
    <row r="742" spans="1:3" x14ac:dyDescent="0.2">
      <c r="A742" s="162"/>
      <c r="B742" s="27" t="s">
        <v>819</v>
      </c>
      <c r="C742" s="2" t="s">
        <v>822</v>
      </c>
    </row>
    <row r="743" spans="1:3" x14ac:dyDescent="0.2">
      <c r="A743" s="162"/>
      <c r="B743" s="27" t="s">
        <v>819</v>
      </c>
      <c r="C743" s="2" t="s">
        <v>823</v>
      </c>
    </row>
    <row r="744" spans="1:3" x14ac:dyDescent="0.2">
      <c r="A744" s="162"/>
      <c r="B744" s="27" t="s">
        <v>819</v>
      </c>
      <c r="C744" s="2" t="s">
        <v>824</v>
      </c>
    </row>
    <row r="745" spans="1:3" x14ac:dyDescent="0.2">
      <c r="A745" s="162"/>
      <c r="B745" s="27" t="s">
        <v>819</v>
      </c>
      <c r="C745" s="2" t="s">
        <v>825</v>
      </c>
    </row>
    <row r="746" spans="1:3" x14ac:dyDescent="0.2">
      <c r="A746" s="162"/>
      <c r="B746" s="27" t="s">
        <v>819</v>
      </c>
      <c r="C746" s="2" t="s">
        <v>826</v>
      </c>
    </row>
    <row r="747" spans="1:3" x14ac:dyDescent="0.2">
      <c r="A747" s="162"/>
      <c r="B747" s="27" t="s">
        <v>819</v>
      </c>
      <c r="C747" s="2" t="s">
        <v>48</v>
      </c>
    </row>
    <row r="748" spans="1:3" x14ac:dyDescent="0.2">
      <c r="A748" s="162"/>
      <c r="B748" s="27" t="s">
        <v>819</v>
      </c>
      <c r="C748" s="2" t="s">
        <v>827</v>
      </c>
    </row>
    <row r="749" spans="1:3" x14ac:dyDescent="0.2">
      <c r="A749" s="162"/>
      <c r="B749" s="27" t="s">
        <v>819</v>
      </c>
      <c r="C749" s="2" t="s">
        <v>828</v>
      </c>
    </row>
    <row r="750" spans="1:3" x14ac:dyDescent="0.2">
      <c r="A750" s="162"/>
      <c r="B750" s="27" t="s">
        <v>819</v>
      </c>
      <c r="C750" s="2" t="s">
        <v>182</v>
      </c>
    </row>
    <row r="751" spans="1:3" ht="16" thickBot="1" x14ac:dyDescent="0.25">
      <c r="A751" s="163"/>
      <c r="B751" s="27" t="s">
        <v>819</v>
      </c>
      <c r="C751" s="4" t="s">
        <v>829</v>
      </c>
    </row>
    <row r="752" spans="1:3" ht="15" customHeight="1" x14ac:dyDescent="0.2">
      <c r="A752" s="153" t="s">
        <v>830</v>
      </c>
      <c r="B752" s="103" t="s">
        <v>1342</v>
      </c>
      <c r="C752" s="104" t="s">
        <v>831</v>
      </c>
    </row>
    <row r="753" spans="1:3" x14ac:dyDescent="0.2">
      <c r="A753" s="154"/>
      <c r="B753" s="103" t="s">
        <v>1342</v>
      </c>
      <c r="C753" s="104" t="s">
        <v>838</v>
      </c>
    </row>
    <row r="754" spans="1:3" x14ac:dyDescent="0.2">
      <c r="A754" s="154"/>
      <c r="B754" s="103" t="s">
        <v>1342</v>
      </c>
      <c r="C754" s="104" t="s">
        <v>841</v>
      </c>
    </row>
    <row r="755" spans="1:3" ht="16" thickBot="1" x14ac:dyDescent="0.25">
      <c r="A755" s="154"/>
      <c r="B755" s="103" t="s">
        <v>1342</v>
      </c>
      <c r="C755" s="4" t="s">
        <v>843</v>
      </c>
    </row>
    <row r="756" spans="1:3" x14ac:dyDescent="0.2">
      <c r="A756" s="154"/>
      <c r="B756" s="103" t="s">
        <v>1342</v>
      </c>
      <c r="C756" s="104" t="s">
        <v>844</v>
      </c>
    </row>
    <row r="757" spans="1:3" x14ac:dyDescent="0.2">
      <c r="A757" s="154"/>
      <c r="B757" s="103" t="s">
        <v>1342</v>
      </c>
      <c r="C757" s="104" t="s">
        <v>846</v>
      </c>
    </row>
    <row r="758" spans="1:3" x14ac:dyDescent="0.2">
      <c r="A758" s="154"/>
      <c r="B758" s="103" t="s">
        <v>1342</v>
      </c>
      <c r="C758" s="104" t="s">
        <v>860</v>
      </c>
    </row>
    <row r="759" spans="1:3" x14ac:dyDescent="0.2">
      <c r="A759" s="154"/>
      <c r="B759" s="103" t="s">
        <v>1343</v>
      </c>
      <c r="C759" s="104" t="s">
        <v>832</v>
      </c>
    </row>
    <row r="760" spans="1:3" x14ac:dyDescent="0.2">
      <c r="A760" s="154"/>
      <c r="B760" s="103" t="s">
        <v>1343</v>
      </c>
      <c r="C760" s="3" t="s">
        <v>834</v>
      </c>
    </row>
    <row r="761" spans="1:3" x14ac:dyDescent="0.2">
      <c r="A761" s="154"/>
      <c r="B761" s="103" t="s">
        <v>1343</v>
      </c>
      <c r="C761" s="104" t="s">
        <v>836</v>
      </c>
    </row>
    <row r="762" spans="1:3" x14ac:dyDescent="0.2">
      <c r="A762" s="154"/>
      <c r="B762" s="103" t="s">
        <v>1343</v>
      </c>
      <c r="C762" s="104" t="s">
        <v>839</v>
      </c>
    </row>
    <row r="763" spans="1:3" x14ac:dyDescent="0.2">
      <c r="A763" s="154"/>
      <c r="B763" s="103" t="s">
        <v>1343</v>
      </c>
      <c r="C763" s="104" t="s">
        <v>842</v>
      </c>
    </row>
    <row r="764" spans="1:3" x14ac:dyDescent="0.2">
      <c r="A764" s="154"/>
      <c r="B764" s="103" t="s">
        <v>1343</v>
      </c>
      <c r="C764" s="104" t="s">
        <v>250</v>
      </c>
    </row>
    <row r="765" spans="1:3" x14ac:dyDescent="0.2">
      <c r="A765" s="154"/>
      <c r="B765" s="103" t="s">
        <v>1343</v>
      </c>
      <c r="C765" s="104" t="s">
        <v>861</v>
      </c>
    </row>
    <row r="766" spans="1:3" x14ac:dyDescent="0.2">
      <c r="A766" s="154"/>
      <c r="B766" s="103" t="s">
        <v>1344</v>
      </c>
      <c r="C766" s="104" t="s">
        <v>833</v>
      </c>
    </row>
    <row r="767" spans="1:3" x14ac:dyDescent="0.2">
      <c r="A767" s="154"/>
      <c r="B767" s="103" t="s">
        <v>1344</v>
      </c>
      <c r="C767" s="104" t="s">
        <v>845</v>
      </c>
    </row>
    <row r="768" spans="1:3" x14ac:dyDescent="0.2">
      <c r="A768" s="154"/>
      <c r="B768" s="103" t="s">
        <v>1344</v>
      </c>
      <c r="C768" s="104" t="s">
        <v>866</v>
      </c>
    </row>
    <row r="769" spans="1:3" x14ac:dyDescent="0.2">
      <c r="A769" s="154"/>
      <c r="B769" s="103" t="s">
        <v>1344</v>
      </c>
      <c r="C769" s="3" t="s">
        <v>1345</v>
      </c>
    </row>
    <row r="770" spans="1:3" x14ac:dyDescent="0.2">
      <c r="A770" s="154"/>
      <c r="B770" s="103" t="s">
        <v>1351</v>
      </c>
      <c r="C770" s="3" t="s">
        <v>1346</v>
      </c>
    </row>
    <row r="771" spans="1:3" x14ac:dyDescent="0.2">
      <c r="A771" s="154"/>
      <c r="B771" s="103" t="s">
        <v>1351</v>
      </c>
      <c r="C771" s="104" t="s">
        <v>837</v>
      </c>
    </row>
    <row r="772" spans="1:3" x14ac:dyDescent="0.2">
      <c r="A772" s="154"/>
      <c r="B772" s="103" t="s">
        <v>1351</v>
      </c>
      <c r="C772" s="104" t="s">
        <v>840</v>
      </c>
    </row>
    <row r="773" spans="1:3" x14ac:dyDescent="0.2">
      <c r="A773" s="154"/>
      <c r="B773" s="103" t="s">
        <v>1351</v>
      </c>
      <c r="C773" s="104" t="s">
        <v>847</v>
      </c>
    </row>
    <row r="774" spans="1:3" x14ac:dyDescent="0.2">
      <c r="A774" s="154"/>
      <c r="B774" s="103" t="s">
        <v>1351</v>
      </c>
      <c r="C774" s="104" t="s">
        <v>858</v>
      </c>
    </row>
    <row r="775" spans="1:3" x14ac:dyDescent="0.2">
      <c r="A775" s="154"/>
      <c r="B775" s="103" t="s">
        <v>1351</v>
      </c>
      <c r="C775" s="104" t="s">
        <v>1347</v>
      </c>
    </row>
    <row r="776" spans="1:3" x14ac:dyDescent="0.2">
      <c r="A776" s="154"/>
      <c r="B776" s="103" t="s">
        <v>1348</v>
      </c>
      <c r="C776" s="104" t="s">
        <v>848</v>
      </c>
    </row>
    <row r="777" spans="1:3" x14ac:dyDescent="0.2">
      <c r="A777" s="154"/>
      <c r="B777" s="103" t="s">
        <v>1348</v>
      </c>
      <c r="C777" s="104" t="s">
        <v>849</v>
      </c>
    </row>
    <row r="778" spans="1:3" x14ac:dyDescent="0.2">
      <c r="A778" s="154"/>
      <c r="B778" s="103" t="s">
        <v>1348</v>
      </c>
      <c r="C778" s="104" t="s">
        <v>850</v>
      </c>
    </row>
    <row r="779" spans="1:3" x14ac:dyDescent="0.2">
      <c r="A779" s="154"/>
      <c r="B779" s="103" t="s">
        <v>1348</v>
      </c>
      <c r="C779" s="104" t="s">
        <v>851</v>
      </c>
    </row>
    <row r="780" spans="1:3" x14ac:dyDescent="0.2">
      <c r="A780" s="154"/>
      <c r="B780" s="103" t="s">
        <v>1348</v>
      </c>
      <c r="C780" s="104" t="s">
        <v>852</v>
      </c>
    </row>
    <row r="781" spans="1:3" x14ac:dyDescent="0.2">
      <c r="A781" s="154"/>
      <c r="B781" s="103" t="s">
        <v>1348</v>
      </c>
      <c r="C781" s="104" t="s">
        <v>853</v>
      </c>
    </row>
    <row r="782" spans="1:3" x14ac:dyDescent="0.2">
      <c r="A782" s="154"/>
      <c r="B782" s="103" t="s">
        <v>1348</v>
      </c>
      <c r="C782" s="104" t="s">
        <v>854</v>
      </c>
    </row>
    <row r="783" spans="1:3" x14ac:dyDescent="0.2">
      <c r="A783" s="154"/>
      <c r="B783" s="103" t="s">
        <v>1348</v>
      </c>
      <c r="C783" s="3" t="s">
        <v>855</v>
      </c>
    </row>
    <row r="784" spans="1:3" x14ac:dyDescent="0.2">
      <c r="A784" s="154"/>
      <c r="B784" s="103" t="s">
        <v>1348</v>
      </c>
      <c r="C784" s="104" t="s">
        <v>856</v>
      </c>
    </row>
    <row r="785" spans="1:3" x14ac:dyDescent="0.2">
      <c r="A785" s="154"/>
      <c r="B785" s="103" t="s">
        <v>1348</v>
      </c>
      <c r="C785" s="104" t="s">
        <v>857</v>
      </c>
    </row>
    <row r="786" spans="1:3" x14ac:dyDescent="0.2">
      <c r="A786" s="154"/>
      <c r="B786" s="103" t="s">
        <v>1349</v>
      </c>
      <c r="C786" s="104" t="s">
        <v>1350</v>
      </c>
    </row>
    <row r="787" spans="1:3" x14ac:dyDescent="0.2">
      <c r="A787" s="154"/>
      <c r="B787" s="103" t="s">
        <v>1349</v>
      </c>
      <c r="C787" s="104" t="s">
        <v>859</v>
      </c>
    </row>
    <row r="788" spans="1:3" x14ac:dyDescent="0.2">
      <c r="A788" s="154"/>
      <c r="B788" s="103" t="s">
        <v>1349</v>
      </c>
      <c r="C788" s="104" t="s">
        <v>862</v>
      </c>
    </row>
    <row r="789" spans="1:3" x14ac:dyDescent="0.2">
      <c r="A789" s="154"/>
      <c r="B789" s="103" t="s">
        <v>1349</v>
      </c>
      <c r="C789" s="3" t="s">
        <v>863</v>
      </c>
    </row>
    <row r="790" spans="1:3" x14ac:dyDescent="0.2">
      <c r="A790" s="154"/>
      <c r="B790" s="103" t="s">
        <v>1349</v>
      </c>
      <c r="C790" s="104" t="s">
        <v>864</v>
      </c>
    </row>
    <row r="791" spans="1:3" ht="16" thickBot="1" x14ac:dyDescent="0.25">
      <c r="A791" s="155"/>
      <c r="B791" s="103" t="s">
        <v>1349</v>
      </c>
      <c r="C791" s="104" t="s">
        <v>865</v>
      </c>
    </row>
    <row r="792" spans="1:3" ht="16" thickBot="1" x14ac:dyDescent="0.25">
      <c r="A792" s="161" t="s">
        <v>868</v>
      </c>
      <c r="B792" s="28" t="s">
        <v>869</v>
      </c>
      <c r="C792" s="5" t="s">
        <v>870</v>
      </c>
    </row>
    <row r="793" spans="1:3" x14ac:dyDescent="0.2">
      <c r="A793" s="162"/>
      <c r="B793" s="28" t="s">
        <v>869</v>
      </c>
      <c r="C793" s="2" t="s">
        <v>871</v>
      </c>
    </row>
    <row r="794" spans="1:3" x14ac:dyDescent="0.2">
      <c r="A794" s="162"/>
      <c r="B794" s="29" t="s">
        <v>872</v>
      </c>
      <c r="C794" s="2" t="s">
        <v>873</v>
      </c>
    </row>
    <row r="795" spans="1:3" x14ac:dyDescent="0.2">
      <c r="A795" s="162"/>
      <c r="B795" s="29" t="s">
        <v>872</v>
      </c>
      <c r="C795" s="2" t="s">
        <v>874</v>
      </c>
    </row>
    <row r="796" spans="1:3" x14ac:dyDescent="0.2">
      <c r="A796" s="162"/>
      <c r="B796" s="29" t="s">
        <v>872</v>
      </c>
      <c r="C796" s="3" t="s">
        <v>875</v>
      </c>
    </row>
    <row r="797" spans="1:3" x14ac:dyDescent="0.2">
      <c r="A797" s="162"/>
      <c r="B797" s="29" t="s">
        <v>872</v>
      </c>
      <c r="C797" s="2" t="s">
        <v>876</v>
      </c>
    </row>
    <row r="798" spans="1:3" x14ac:dyDescent="0.2">
      <c r="A798" s="162"/>
      <c r="B798" s="29" t="s">
        <v>877</v>
      </c>
      <c r="C798" s="2" t="s">
        <v>878</v>
      </c>
    </row>
    <row r="799" spans="1:3" ht="16" thickBot="1" x14ac:dyDescent="0.25">
      <c r="A799" s="163"/>
      <c r="B799" s="29" t="s">
        <v>877</v>
      </c>
      <c r="C799" s="4" t="s">
        <v>879</v>
      </c>
    </row>
    <row r="800" spans="1:3" x14ac:dyDescent="0.2">
      <c r="A800" s="161" t="s">
        <v>880</v>
      </c>
      <c r="B800" s="16" t="s">
        <v>881</v>
      </c>
      <c r="C800" s="5" t="s">
        <v>882</v>
      </c>
    </row>
    <row r="801" spans="1:3" x14ac:dyDescent="0.2">
      <c r="A801" s="162"/>
      <c r="B801" s="27" t="s">
        <v>883</v>
      </c>
      <c r="C801" s="2" t="s">
        <v>884</v>
      </c>
    </row>
    <row r="802" spans="1:3" x14ac:dyDescent="0.2">
      <c r="A802" s="162"/>
      <c r="B802" s="27" t="s">
        <v>883</v>
      </c>
      <c r="C802" s="2" t="s">
        <v>169</v>
      </c>
    </row>
    <row r="803" spans="1:3" x14ac:dyDescent="0.2">
      <c r="A803" s="162"/>
      <c r="B803" s="27" t="s">
        <v>883</v>
      </c>
      <c r="C803" s="2" t="s">
        <v>205</v>
      </c>
    </row>
    <row r="804" spans="1:3" x14ac:dyDescent="0.2">
      <c r="A804" s="162"/>
      <c r="B804" s="27" t="s">
        <v>883</v>
      </c>
      <c r="C804" s="3" t="s">
        <v>885</v>
      </c>
    </row>
    <row r="805" spans="1:3" x14ac:dyDescent="0.2">
      <c r="A805" s="162"/>
      <c r="B805" s="27" t="s">
        <v>883</v>
      </c>
      <c r="C805" s="2" t="s">
        <v>886</v>
      </c>
    </row>
    <row r="806" spans="1:3" x14ac:dyDescent="0.2">
      <c r="A806" s="162"/>
      <c r="B806" s="27" t="s">
        <v>883</v>
      </c>
      <c r="C806" s="2" t="s">
        <v>633</v>
      </c>
    </row>
    <row r="807" spans="1:3" x14ac:dyDescent="0.2">
      <c r="A807" s="162"/>
      <c r="B807" s="27" t="s">
        <v>883</v>
      </c>
      <c r="C807" s="2" t="s">
        <v>887</v>
      </c>
    </row>
    <row r="808" spans="1:3" x14ac:dyDescent="0.2">
      <c r="A808" s="162"/>
      <c r="B808" s="27" t="s">
        <v>883</v>
      </c>
      <c r="C808" s="2" t="s">
        <v>888</v>
      </c>
    </row>
    <row r="809" spans="1:3" x14ac:dyDescent="0.2">
      <c r="A809" s="162"/>
      <c r="B809" s="27" t="s">
        <v>883</v>
      </c>
      <c r="C809" s="2" t="s">
        <v>889</v>
      </c>
    </row>
    <row r="810" spans="1:3" x14ac:dyDescent="0.2">
      <c r="A810" s="162"/>
      <c r="B810" s="27" t="s">
        <v>883</v>
      </c>
      <c r="C810" s="2" t="s">
        <v>890</v>
      </c>
    </row>
    <row r="811" spans="1:3" x14ac:dyDescent="0.2">
      <c r="A811" s="162"/>
      <c r="B811" s="27" t="s">
        <v>883</v>
      </c>
      <c r="C811" s="2" t="s">
        <v>891</v>
      </c>
    </row>
    <row r="812" spans="1:3" x14ac:dyDescent="0.2">
      <c r="A812" s="162"/>
      <c r="B812" s="27" t="s">
        <v>883</v>
      </c>
      <c r="C812" s="2" t="s">
        <v>892</v>
      </c>
    </row>
    <row r="813" spans="1:3" x14ac:dyDescent="0.2">
      <c r="A813" s="162"/>
      <c r="B813" s="27" t="s">
        <v>883</v>
      </c>
      <c r="C813" s="2" t="s">
        <v>893</v>
      </c>
    </row>
    <row r="814" spans="1:3" x14ac:dyDescent="0.2">
      <c r="A814" s="162"/>
      <c r="B814" s="27" t="s">
        <v>883</v>
      </c>
      <c r="C814" s="2" t="s">
        <v>894</v>
      </c>
    </row>
    <row r="815" spans="1:3" x14ac:dyDescent="0.2">
      <c r="A815" s="162"/>
      <c r="B815" s="27" t="s">
        <v>883</v>
      </c>
      <c r="C815" s="2" t="s">
        <v>895</v>
      </c>
    </row>
    <row r="816" spans="1:3" x14ac:dyDescent="0.2">
      <c r="A816" s="162"/>
      <c r="B816" s="27" t="s">
        <v>896</v>
      </c>
      <c r="C816" s="2" t="s">
        <v>897</v>
      </c>
    </row>
    <row r="817" spans="1:3" x14ac:dyDescent="0.2">
      <c r="A817" s="162"/>
      <c r="B817" s="27" t="s">
        <v>896</v>
      </c>
      <c r="C817" s="2" t="s">
        <v>898</v>
      </c>
    </row>
    <row r="818" spans="1:3" x14ac:dyDescent="0.2">
      <c r="A818" s="162"/>
      <c r="B818" s="27" t="s">
        <v>896</v>
      </c>
      <c r="C818" s="2" t="s">
        <v>899</v>
      </c>
    </row>
    <row r="819" spans="1:3" x14ac:dyDescent="0.2">
      <c r="A819" s="162"/>
      <c r="B819" s="27" t="s">
        <v>896</v>
      </c>
      <c r="C819" s="2" t="s">
        <v>900</v>
      </c>
    </row>
    <row r="820" spans="1:3" x14ac:dyDescent="0.2">
      <c r="A820" s="162"/>
      <c r="B820" s="27" t="s">
        <v>896</v>
      </c>
      <c r="C820" s="2" t="s">
        <v>901</v>
      </c>
    </row>
    <row r="821" spans="1:3" x14ac:dyDescent="0.2">
      <c r="A821" s="162"/>
      <c r="B821" s="27" t="s">
        <v>896</v>
      </c>
      <c r="C821" s="2" t="s">
        <v>902</v>
      </c>
    </row>
    <row r="822" spans="1:3" x14ac:dyDescent="0.2">
      <c r="A822" s="162"/>
      <c r="B822" s="27" t="s">
        <v>896</v>
      </c>
      <c r="C822" s="2" t="s">
        <v>903</v>
      </c>
    </row>
    <row r="823" spans="1:3" x14ac:dyDescent="0.2">
      <c r="A823" s="162"/>
      <c r="B823" s="27" t="s">
        <v>896</v>
      </c>
      <c r="C823" s="2" t="s">
        <v>904</v>
      </c>
    </row>
    <row r="824" spans="1:3" x14ac:dyDescent="0.2">
      <c r="A824" s="162"/>
      <c r="B824" s="27" t="s">
        <v>896</v>
      </c>
      <c r="C824" s="2" t="s">
        <v>905</v>
      </c>
    </row>
    <row r="825" spans="1:3" x14ac:dyDescent="0.2">
      <c r="A825" s="162"/>
      <c r="B825" s="27" t="s">
        <v>896</v>
      </c>
      <c r="C825" s="2" t="s">
        <v>906</v>
      </c>
    </row>
    <row r="826" spans="1:3" x14ac:dyDescent="0.2">
      <c r="A826" s="162"/>
      <c r="B826" s="27" t="s">
        <v>896</v>
      </c>
      <c r="C826" s="2" t="s">
        <v>907</v>
      </c>
    </row>
    <row r="827" spans="1:3" x14ac:dyDescent="0.2">
      <c r="A827" s="162"/>
      <c r="B827" s="27" t="s">
        <v>896</v>
      </c>
      <c r="C827" s="2" t="s">
        <v>908</v>
      </c>
    </row>
    <row r="828" spans="1:3" x14ac:dyDescent="0.2">
      <c r="A828" s="162"/>
      <c r="B828" s="27" t="s">
        <v>896</v>
      </c>
      <c r="C828" s="3" t="s">
        <v>909</v>
      </c>
    </row>
    <row r="829" spans="1:3" x14ac:dyDescent="0.2">
      <c r="A829" s="162"/>
      <c r="B829" s="6" t="s">
        <v>910</v>
      </c>
      <c r="C829" s="3" t="s">
        <v>911</v>
      </c>
    </row>
    <row r="830" spans="1:3" x14ac:dyDescent="0.2">
      <c r="A830" s="162"/>
      <c r="B830" s="27" t="s">
        <v>912</v>
      </c>
      <c r="C830" s="2" t="s">
        <v>913</v>
      </c>
    </row>
    <row r="831" spans="1:3" x14ac:dyDescent="0.2">
      <c r="A831" s="162"/>
      <c r="B831" s="27" t="s">
        <v>912</v>
      </c>
      <c r="C831" s="2" t="s">
        <v>914</v>
      </c>
    </row>
    <row r="832" spans="1:3" x14ac:dyDescent="0.2">
      <c r="A832" s="162"/>
      <c r="B832" s="27" t="s">
        <v>912</v>
      </c>
      <c r="C832" s="2" t="s">
        <v>915</v>
      </c>
    </row>
    <row r="833" spans="1:3" x14ac:dyDescent="0.2">
      <c r="A833" s="162"/>
      <c r="B833" s="27" t="s">
        <v>912</v>
      </c>
      <c r="C833" s="2" t="s">
        <v>916</v>
      </c>
    </row>
    <row r="834" spans="1:3" x14ac:dyDescent="0.2">
      <c r="A834" s="162"/>
      <c r="B834" s="27" t="s">
        <v>912</v>
      </c>
      <c r="C834" s="3" t="s">
        <v>917</v>
      </c>
    </row>
    <row r="835" spans="1:3" x14ac:dyDescent="0.2">
      <c r="A835" s="162"/>
      <c r="B835" s="27" t="s">
        <v>912</v>
      </c>
      <c r="C835" s="2" t="s">
        <v>918</v>
      </c>
    </row>
    <row r="836" spans="1:3" x14ac:dyDescent="0.2">
      <c r="A836" s="162"/>
      <c r="B836" s="27" t="s">
        <v>912</v>
      </c>
      <c r="C836" s="2" t="s">
        <v>919</v>
      </c>
    </row>
    <row r="837" spans="1:3" x14ac:dyDescent="0.2">
      <c r="A837" s="162"/>
      <c r="B837" s="27" t="s">
        <v>912</v>
      </c>
      <c r="C837" s="2" t="s">
        <v>920</v>
      </c>
    </row>
    <row r="838" spans="1:3" x14ac:dyDescent="0.2">
      <c r="A838" s="162"/>
      <c r="B838" s="27" t="s">
        <v>912</v>
      </c>
      <c r="C838" s="2" t="s">
        <v>921</v>
      </c>
    </row>
    <row r="839" spans="1:3" x14ac:dyDescent="0.2">
      <c r="A839" s="162"/>
      <c r="B839" s="27" t="s">
        <v>922</v>
      </c>
      <c r="C839" s="2" t="s">
        <v>923</v>
      </c>
    </row>
    <row r="840" spans="1:3" x14ac:dyDescent="0.2">
      <c r="A840" s="162"/>
      <c r="B840" s="27" t="s">
        <v>922</v>
      </c>
      <c r="C840" s="2" t="s">
        <v>924</v>
      </c>
    </row>
    <row r="841" spans="1:3" x14ac:dyDescent="0.2">
      <c r="A841" s="162"/>
      <c r="B841" s="27" t="s">
        <v>922</v>
      </c>
      <c r="C841" s="2" t="s">
        <v>925</v>
      </c>
    </row>
    <row r="842" spans="1:3" x14ac:dyDescent="0.2">
      <c r="A842" s="162"/>
      <c r="B842" s="27" t="s">
        <v>922</v>
      </c>
      <c r="C842" s="2" t="s">
        <v>926</v>
      </c>
    </row>
    <row r="843" spans="1:3" x14ac:dyDescent="0.2">
      <c r="A843" s="162"/>
      <c r="B843" s="27" t="s">
        <v>922</v>
      </c>
      <c r="C843" s="2" t="s">
        <v>927</v>
      </c>
    </row>
    <row r="844" spans="1:3" x14ac:dyDescent="0.2">
      <c r="A844" s="162"/>
      <c r="B844" s="27" t="s">
        <v>922</v>
      </c>
      <c r="C844" s="2" t="s">
        <v>928</v>
      </c>
    </row>
    <row r="845" spans="1:3" x14ac:dyDescent="0.2">
      <c r="A845" s="162"/>
      <c r="B845" s="27" t="s">
        <v>922</v>
      </c>
      <c r="C845" s="2" t="s">
        <v>929</v>
      </c>
    </row>
    <row r="846" spans="1:3" x14ac:dyDescent="0.2">
      <c r="A846" s="162"/>
      <c r="B846" s="27" t="s">
        <v>922</v>
      </c>
      <c r="C846" s="2" t="s">
        <v>930</v>
      </c>
    </row>
    <row r="847" spans="1:3" x14ac:dyDescent="0.2">
      <c r="A847" s="162"/>
      <c r="B847" s="27" t="s">
        <v>922</v>
      </c>
      <c r="C847" s="2" t="s">
        <v>931</v>
      </c>
    </row>
    <row r="848" spans="1:3" x14ac:dyDescent="0.2">
      <c r="A848" s="162"/>
      <c r="B848" s="27" t="s">
        <v>922</v>
      </c>
      <c r="C848" s="2" t="s">
        <v>932</v>
      </c>
    </row>
    <row r="849" spans="1:3" x14ac:dyDescent="0.2">
      <c r="A849" s="162"/>
      <c r="B849" s="27" t="s">
        <v>922</v>
      </c>
      <c r="C849" s="2" t="s">
        <v>933</v>
      </c>
    </row>
    <row r="850" spans="1:3" x14ac:dyDescent="0.2">
      <c r="A850" s="162"/>
      <c r="B850" s="27" t="s">
        <v>922</v>
      </c>
      <c r="C850" s="2" t="s">
        <v>934</v>
      </c>
    </row>
    <row r="851" spans="1:3" x14ac:dyDescent="0.2">
      <c r="A851" s="162"/>
      <c r="B851" s="27" t="s">
        <v>922</v>
      </c>
      <c r="C851" s="2" t="s">
        <v>935</v>
      </c>
    </row>
    <row r="852" spans="1:3" x14ac:dyDescent="0.2">
      <c r="A852" s="162"/>
      <c r="B852" s="27" t="s">
        <v>922</v>
      </c>
      <c r="C852" s="2" t="s">
        <v>936</v>
      </c>
    </row>
    <row r="853" spans="1:3" x14ac:dyDescent="0.2">
      <c r="A853" s="162"/>
      <c r="B853" s="27" t="s">
        <v>922</v>
      </c>
      <c r="C853" s="2" t="s">
        <v>937</v>
      </c>
    </row>
    <row r="854" spans="1:3" x14ac:dyDescent="0.2">
      <c r="A854" s="162"/>
      <c r="B854" s="27" t="s">
        <v>922</v>
      </c>
      <c r="C854" s="2" t="s">
        <v>938</v>
      </c>
    </row>
    <row r="855" spans="1:3" x14ac:dyDescent="0.2">
      <c r="A855" s="162"/>
      <c r="B855" s="27" t="s">
        <v>922</v>
      </c>
      <c r="C855" s="2" t="s">
        <v>939</v>
      </c>
    </row>
    <row r="856" spans="1:3" x14ac:dyDescent="0.2">
      <c r="A856" s="162"/>
      <c r="B856" s="27" t="s">
        <v>922</v>
      </c>
      <c r="C856" s="2" t="s">
        <v>940</v>
      </c>
    </row>
    <row r="857" spans="1:3" x14ac:dyDescent="0.2">
      <c r="A857" s="162"/>
      <c r="B857" s="27" t="s">
        <v>922</v>
      </c>
      <c r="C857" s="2" t="s">
        <v>941</v>
      </c>
    </row>
    <row r="858" spans="1:3" x14ac:dyDescent="0.2">
      <c r="A858" s="162"/>
      <c r="B858" s="27" t="s">
        <v>922</v>
      </c>
      <c r="C858" s="3" t="s">
        <v>942</v>
      </c>
    </row>
    <row r="859" spans="1:3" x14ac:dyDescent="0.2">
      <c r="A859" s="162"/>
      <c r="B859" s="27" t="s">
        <v>922</v>
      </c>
      <c r="C859" s="2" t="s">
        <v>943</v>
      </c>
    </row>
    <row r="860" spans="1:3" x14ac:dyDescent="0.2">
      <c r="A860" s="162"/>
      <c r="B860" s="27" t="s">
        <v>922</v>
      </c>
      <c r="C860" s="2" t="s">
        <v>944</v>
      </c>
    </row>
    <row r="861" spans="1:3" x14ac:dyDescent="0.2">
      <c r="A861" s="162"/>
      <c r="B861" s="27" t="s">
        <v>922</v>
      </c>
      <c r="C861" s="2" t="s">
        <v>945</v>
      </c>
    </row>
    <row r="862" spans="1:3" x14ac:dyDescent="0.2">
      <c r="A862" s="162"/>
      <c r="B862" s="27" t="s">
        <v>922</v>
      </c>
      <c r="C862" s="2" t="s">
        <v>946</v>
      </c>
    </row>
    <row r="863" spans="1:3" x14ac:dyDescent="0.2">
      <c r="A863" s="162"/>
      <c r="B863" s="27" t="s">
        <v>922</v>
      </c>
      <c r="C863" s="2" t="s">
        <v>947</v>
      </c>
    </row>
    <row r="864" spans="1:3" x14ac:dyDescent="0.2">
      <c r="A864" s="162"/>
      <c r="B864" s="27" t="s">
        <v>948</v>
      </c>
      <c r="C864" s="2" t="s">
        <v>949</v>
      </c>
    </row>
    <row r="865" spans="1:3" x14ac:dyDescent="0.2">
      <c r="A865" s="162"/>
      <c r="B865" s="27" t="s">
        <v>948</v>
      </c>
      <c r="C865" s="2" t="s">
        <v>950</v>
      </c>
    </row>
    <row r="866" spans="1:3" x14ac:dyDescent="0.2">
      <c r="A866" s="162"/>
      <c r="B866" s="27" t="s">
        <v>948</v>
      </c>
      <c r="C866" s="2" t="s">
        <v>951</v>
      </c>
    </row>
    <row r="867" spans="1:3" x14ac:dyDescent="0.2">
      <c r="A867" s="162"/>
      <c r="B867" s="27" t="s">
        <v>948</v>
      </c>
      <c r="C867" s="2" t="s">
        <v>952</v>
      </c>
    </row>
    <row r="868" spans="1:3" x14ac:dyDescent="0.2">
      <c r="A868" s="162"/>
      <c r="B868" s="27" t="s">
        <v>948</v>
      </c>
      <c r="C868" s="2" t="s">
        <v>953</v>
      </c>
    </row>
    <row r="869" spans="1:3" x14ac:dyDescent="0.2">
      <c r="A869" s="162"/>
      <c r="B869" s="27" t="s">
        <v>948</v>
      </c>
      <c r="C869" s="2" t="s">
        <v>954</v>
      </c>
    </row>
    <row r="870" spans="1:3" x14ac:dyDescent="0.2">
      <c r="A870" s="162"/>
      <c r="B870" s="27" t="s">
        <v>948</v>
      </c>
      <c r="C870" s="2" t="s">
        <v>955</v>
      </c>
    </row>
    <row r="871" spans="1:3" x14ac:dyDescent="0.2">
      <c r="A871" s="162"/>
      <c r="B871" s="27" t="s">
        <v>948</v>
      </c>
      <c r="C871" s="2" t="s">
        <v>956</v>
      </c>
    </row>
    <row r="872" spans="1:3" x14ac:dyDescent="0.2">
      <c r="A872" s="162"/>
      <c r="B872" s="27" t="s">
        <v>948</v>
      </c>
      <c r="C872" s="2" t="s">
        <v>957</v>
      </c>
    </row>
    <row r="873" spans="1:3" x14ac:dyDescent="0.2">
      <c r="A873" s="162"/>
      <c r="B873" s="27" t="s">
        <v>948</v>
      </c>
      <c r="C873" s="2" t="s">
        <v>958</v>
      </c>
    </row>
    <row r="874" spans="1:3" x14ac:dyDescent="0.2">
      <c r="A874" s="162"/>
      <c r="B874" s="27" t="s">
        <v>948</v>
      </c>
      <c r="C874" s="2" t="s">
        <v>959</v>
      </c>
    </row>
    <row r="875" spans="1:3" x14ac:dyDescent="0.2">
      <c r="A875" s="162"/>
      <c r="B875" s="27" t="s">
        <v>948</v>
      </c>
      <c r="C875" s="2" t="s">
        <v>960</v>
      </c>
    </row>
    <row r="876" spans="1:3" x14ac:dyDescent="0.2">
      <c r="A876" s="162"/>
      <c r="B876" s="27" t="s">
        <v>948</v>
      </c>
      <c r="C876" s="2" t="s">
        <v>961</v>
      </c>
    </row>
    <row r="877" spans="1:3" x14ac:dyDescent="0.2">
      <c r="A877" s="162"/>
      <c r="B877" s="27" t="s">
        <v>948</v>
      </c>
      <c r="C877" s="3" t="s">
        <v>962</v>
      </c>
    </row>
    <row r="878" spans="1:3" x14ac:dyDescent="0.2">
      <c r="A878" s="162"/>
      <c r="B878" s="27" t="s">
        <v>948</v>
      </c>
      <c r="C878" s="2" t="s">
        <v>963</v>
      </c>
    </row>
    <row r="879" spans="1:3" x14ac:dyDescent="0.2">
      <c r="A879" s="162"/>
      <c r="B879" s="27" t="s">
        <v>948</v>
      </c>
      <c r="C879" s="2" t="s">
        <v>964</v>
      </c>
    </row>
    <row r="880" spans="1:3" x14ac:dyDescent="0.2">
      <c r="A880" s="162"/>
      <c r="B880" s="27" t="s">
        <v>948</v>
      </c>
      <c r="C880" s="2" t="s">
        <v>965</v>
      </c>
    </row>
    <row r="881" spans="1:3" x14ac:dyDescent="0.2">
      <c r="A881" s="162"/>
      <c r="B881" s="27" t="s">
        <v>966</v>
      </c>
      <c r="C881" s="2" t="s">
        <v>967</v>
      </c>
    </row>
    <row r="882" spans="1:3" x14ac:dyDescent="0.2">
      <c r="A882" s="162"/>
      <c r="B882" s="27" t="s">
        <v>966</v>
      </c>
      <c r="C882" s="2" t="s">
        <v>968</v>
      </c>
    </row>
    <row r="883" spans="1:3" x14ac:dyDescent="0.2">
      <c r="A883" s="162"/>
      <c r="B883" s="27" t="s">
        <v>966</v>
      </c>
      <c r="C883" s="2" t="s">
        <v>969</v>
      </c>
    </row>
    <row r="884" spans="1:3" x14ac:dyDescent="0.2">
      <c r="A884" s="162"/>
      <c r="B884" s="27" t="s">
        <v>966</v>
      </c>
      <c r="C884" s="2" t="s">
        <v>970</v>
      </c>
    </row>
    <row r="885" spans="1:3" x14ac:dyDescent="0.2">
      <c r="A885" s="162"/>
      <c r="B885" s="27" t="s">
        <v>966</v>
      </c>
      <c r="C885" s="2" t="s">
        <v>971</v>
      </c>
    </row>
    <row r="886" spans="1:3" x14ac:dyDescent="0.2">
      <c r="A886" s="162"/>
      <c r="B886" s="27" t="s">
        <v>966</v>
      </c>
      <c r="C886" s="2" t="s">
        <v>972</v>
      </c>
    </row>
    <row r="887" spans="1:3" x14ac:dyDescent="0.2">
      <c r="A887" s="162"/>
      <c r="B887" s="27" t="s">
        <v>966</v>
      </c>
      <c r="C887" s="3" t="s">
        <v>973</v>
      </c>
    </row>
    <row r="888" spans="1:3" x14ac:dyDescent="0.2">
      <c r="A888" s="162"/>
      <c r="B888" s="27" t="s">
        <v>966</v>
      </c>
      <c r="C888" s="2" t="s">
        <v>974</v>
      </c>
    </row>
    <row r="889" spans="1:3" x14ac:dyDescent="0.2">
      <c r="A889" s="162"/>
      <c r="B889" s="27" t="s">
        <v>966</v>
      </c>
      <c r="C889" s="2" t="s">
        <v>975</v>
      </c>
    </row>
    <row r="890" spans="1:3" x14ac:dyDescent="0.2">
      <c r="A890" s="162"/>
      <c r="B890" s="27" t="s">
        <v>966</v>
      </c>
      <c r="C890" s="2" t="s">
        <v>976</v>
      </c>
    </row>
    <row r="891" spans="1:3" x14ac:dyDescent="0.2">
      <c r="A891" s="162"/>
      <c r="B891" s="27" t="s">
        <v>966</v>
      </c>
      <c r="C891" s="2" t="s">
        <v>408</v>
      </c>
    </row>
    <row r="892" spans="1:3" x14ac:dyDescent="0.2">
      <c r="A892" s="162"/>
      <c r="B892" s="27" t="s">
        <v>966</v>
      </c>
      <c r="C892" s="2" t="s">
        <v>977</v>
      </c>
    </row>
    <row r="893" spans="1:3" x14ac:dyDescent="0.2">
      <c r="A893" s="162"/>
      <c r="B893" s="27" t="s">
        <v>966</v>
      </c>
      <c r="C893" s="2" t="s">
        <v>978</v>
      </c>
    </row>
    <row r="894" spans="1:3" x14ac:dyDescent="0.2">
      <c r="A894" s="162"/>
      <c r="B894" s="27" t="s">
        <v>966</v>
      </c>
      <c r="C894" s="2" t="s">
        <v>979</v>
      </c>
    </row>
    <row r="895" spans="1:3" x14ac:dyDescent="0.2">
      <c r="A895" s="162"/>
      <c r="B895" s="27" t="s">
        <v>966</v>
      </c>
      <c r="C895" s="2" t="s">
        <v>980</v>
      </c>
    </row>
    <row r="896" spans="1:3" x14ac:dyDescent="0.2">
      <c r="A896" s="162"/>
      <c r="B896" s="27" t="s">
        <v>966</v>
      </c>
      <c r="C896" s="2" t="s">
        <v>692</v>
      </c>
    </row>
    <row r="897" spans="1:3" x14ac:dyDescent="0.2">
      <c r="A897" s="162"/>
      <c r="B897" s="27" t="s">
        <v>966</v>
      </c>
      <c r="C897" s="2" t="s">
        <v>981</v>
      </c>
    </row>
    <row r="898" spans="1:3" x14ac:dyDescent="0.2">
      <c r="A898" s="162"/>
      <c r="B898" s="27" t="s">
        <v>966</v>
      </c>
      <c r="C898" s="2" t="s">
        <v>982</v>
      </c>
    </row>
    <row r="899" spans="1:3" x14ac:dyDescent="0.2">
      <c r="A899" s="162"/>
      <c r="B899" s="27" t="s">
        <v>966</v>
      </c>
      <c r="C899" s="2" t="s">
        <v>983</v>
      </c>
    </row>
    <row r="900" spans="1:3" x14ac:dyDescent="0.2">
      <c r="A900" s="162"/>
      <c r="B900" s="27" t="s">
        <v>966</v>
      </c>
      <c r="C900" s="2" t="s">
        <v>984</v>
      </c>
    </row>
    <row r="901" spans="1:3" x14ac:dyDescent="0.2">
      <c r="A901" s="162"/>
      <c r="B901" s="27" t="s">
        <v>985</v>
      </c>
      <c r="C901" s="2" t="s">
        <v>986</v>
      </c>
    </row>
    <row r="902" spans="1:3" x14ac:dyDescent="0.2">
      <c r="A902" s="162"/>
      <c r="B902" s="27" t="s">
        <v>985</v>
      </c>
      <c r="C902" s="2" t="s">
        <v>987</v>
      </c>
    </row>
    <row r="903" spans="1:3" x14ac:dyDescent="0.2">
      <c r="A903" s="162"/>
      <c r="B903" s="27" t="s">
        <v>985</v>
      </c>
      <c r="C903" s="2" t="s">
        <v>988</v>
      </c>
    </row>
    <row r="904" spans="1:3" x14ac:dyDescent="0.2">
      <c r="A904" s="162"/>
      <c r="B904" s="27" t="s">
        <v>985</v>
      </c>
      <c r="C904" s="2" t="s">
        <v>989</v>
      </c>
    </row>
    <row r="905" spans="1:3" x14ac:dyDescent="0.2">
      <c r="A905" s="162"/>
      <c r="B905" s="27" t="s">
        <v>985</v>
      </c>
      <c r="C905" s="2" t="s">
        <v>990</v>
      </c>
    </row>
    <row r="906" spans="1:3" x14ac:dyDescent="0.2">
      <c r="A906" s="162"/>
      <c r="B906" s="27" t="s">
        <v>985</v>
      </c>
      <c r="C906" s="2" t="s">
        <v>991</v>
      </c>
    </row>
    <row r="907" spans="1:3" x14ac:dyDescent="0.2">
      <c r="A907" s="162"/>
      <c r="B907" s="27" t="s">
        <v>985</v>
      </c>
      <c r="C907" s="2" t="s">
        <v>992</v>
      </c>
    </row>
    <row r="908" spans="1:3" x14ac:dyDescent="0.2">
      <c r="A908" s="162"/>
      <c r="B908" s="27" t="s">
        <v>985</v>
      </c>
      <c r="C908" s="2" t="s">
        <v>993</v>
      </c>
    </row>
    <row r="909" spans="1:3" x14ac:dyDescent="0.2">
      <c r="A909" s="162"/>
      <c r="B909" s="27" t="s">
        <v>985</v>
      </c>
      <c r="C909" s="2" t="s">
        <v>994</v>
      </c>
    </row>
    <row r="910" spans="1:3" x14ac:dyDescent="0.2">
      <c r="A910" s="162"/>
      <c r="B910" s="27" t="s">
        <v>985</v>
      </c>
      <c r="C910" s="2" t="s">
        <v>306</v>
      </c>
    </row>
    <row r="911" spans="1:3" x14ac:dyDescent="0.2">
      <c r="A911" s="162"/>
      <c r="B911" s="27" t="s">
        <v>985</v>
      </c>
      <c r="C911" s="2" t="s">
        <v>995</v>
      </c>
    </row>
    <row r="912" spans="1:3" x14ac:dyDescent="0.2">
      <c r="A912" s="162"/>
      <c r="B912" s="27" t="s">
        <v>985</v>
      </c>
      <c r="C912" s="2" t="s">
        <v>996</v>
      </c>
    </row>
    <row r="913" spans="1:3" x14ac:dyDescent="0.2">
      <c r="A913" s="162"/>
      <c r="B913" s="27" t="s">
        <v>985</v>
      </c>
      <c r="C913" s="3" t="s">
        <v>997</v>
      </c>
    </row>
    <row r="914" spans="1:3" x14ac:dyDescent="0.2">
      <c r="A914" s="162"/>
      <c r="B914" s="27" t="s">
        <v>985</v>
      </c>
      <c r="C914" s="2" t="s">
        <v>998</v>
      </c>
    </row>
    <row r="915" spans="1:3" x14ac:dyDescent="0.2">
      <c r="A915" s="162"/>
      <c r="B915" s="27" t="s">
        <v>985</v>
      </c>
      <c r="C915" s="2" t="s">
        <v>999</v>
      </c>
    </row>
    <row r="916" spans="1:3" x14ac:dyDescent="0.2">
      <c r="A916" s="162"/>
      <c r="B916" s="27" t="s">
        <v>985</v>
      </c>
      <c r="C916" s="2" t="s">
        <v>1000</v>
      </c>
    </row>
    <row r="917" spans="1:3" x14ac:dyDescent="0.2">
      <c r="A917" s="162"/>
      <c r="B917" s="27" t="s">
        <v>985</v>
      </c>
      <c r="C917" s="2" t="s">
        <v>1001</v>
      </c>
    </row>
    <row r="918" spans="1:3" x14ac:dyDescent="0.2">
      <c r="A918" s="162"/>
      <c r="B918" s="27" t="s">
        <v>985</v>
      </c>
      <c r="C918" s="2" t="s">
        <v>1002</v>
      </c>
    </row>
    <row r="919" spans="1:3" x14ac:dyDescent="0.2">
      <c r="A919" s="162"/>
      <c r="B919" s="27" t="s">
        <v>985</v>
      </c>
      <c r="C919" s="2" t="s">
        <v>1003</v>
      </c>
    </row>
    <row r="920" spans="1:3" x14ac:dyDescent="0.2">
      <c r="A920" s="162"/>
      <c r="B920" s="27" t="s">
        <v>985</v>
      </c>
      <c r="C920" s="2" t="s">
        <v>1004</v>
      </c>
    </row>
    <row r="921" spans="1:3" x14ac:dyDescent="0.2">
      <c r="A921" s="162"/>
      <c r="B921" s="27" t="s">
        <v>985</v>
      </c>
      <c r="C921" s="2" t="s">
        <v>1005</v>
      </c>
    </row>
    <row r="922" spans="1:3" ht="16" thickBot="1" x14ac:dyDescent="0.25">
      <c r="A922" s="163"/>
      <c r="B922" s="27" t="s">
        <v>985</v>
      </c>
      <c r="C922" s="7" t="s">
        <v>1006</v>
      </c>
    </row>
    <row r="923" spans="1:3" ht="16" thickBot="1" x14ac:dyDescent="0.25">
      <c r="A923" s="156" t="s">
        <v>1007</v>
      </c>
      <c r="B923" s="25" t="s">
        <v>1008</v>
      </c>
      <c r="C923" s="1" t="s">
        <v>1009</v>
      </c>
    </row>
    <row r="924" spans="1:3" ht="16" thickBot="1" x14ac:dyDescent="0.25">
      <c r="A924" s="157"/>
      <c r="B924" s="25" t="s">
        <v>1008</v>
      </c>
      <c r="C924" s="3" t="s">
        <v>1010</v>
      </c>
    </row>
    <row r="925" spans="1:3" ht="16" thickBot="1" x14ac:dyDescent="0.25">
      <c r="A925" s="157"/>
      <c r="B925" s="25" t="s">
        <v>1008</v>
      </c>
      <c r="C925" s="2" t="s">
        <v>1011</v>
      </c>
    </row>
    <row r="926" spans="1:3" ht="16" thickBot="1" x14ac:dyDescent="0.25">
      <c r="A926" s="157"/>
      <c r="B926" s="25" t="s">
        <v>1008</v>
      </c>
      <c r="C926" s="2" t="s">
        <v>1012</v>
      </c>
    </row>
    <row r="927" spans="1:3" ht="16" thickBot="1" x14ac:dyDescent="0.25">
      <c r="A927" s="157"/>
      <c r="B927" s="25" t="s">
        <v>1008</v>
      </c>
      <c r="C927" s="2" t="s">
        <v>1013</v>
      </c>
    </row>
    <row r="928" spans="1:3" ht="16" thickBot="1" x14ac:dyDescent="0.25">
      <c r="A928" s="158"/>
      <c r="B928" s="25" t="s">
        <v>1008</v>
      </c>
      <c r="C928" s="7" t="s">
        <v>1014</v>
      </c>
    </row>
    <row r="929" spans="1:3" ht="16" thickBot="1" x14ac:dyDescent="0.25">
      <c r="A929" s="153" t="s">
        <v>1015</v>
      </c>
      <c r="B929" s="25" t="s">
        <v>1016</v>
      </c>
      <c r="C929" s="1" t="s">
        <v>1017</v>
      </c>
    </row>
    <row r="930" spans="1:3" ht="16" thickBot="1" x14ac:dyDescent="0.25">
      <c r="A930" s="159"/>
      <c r="B930" s="25" t="s">
        <v>1016</v>
      </c>
      <c r="C930" s="2" t="s">
        <v>1018</v>
      </c>
    </row>
    <row r="931" spans="1:3" ht="16" thickBot="1" x14ac:dyDescent="0.25">
      <c r="A931" s="159"/>
      <c r="B931" s="25" t="s">
        <v>1016</v>
      </c>
      <c r="C931" s="3" t="s">
        <v>1019</v>
      </c>
    </row>
    <row r="932" spans="1:3" ht="16" thickBot="1" x14ac:dyDescent="0.25">
      <c r="A932" s="159"/>
      <c r="B932" s="25" t="s">
        <v>1016</v>
      </c>
      <c r="C932" s="100" t="s">
        <v>1020</v>
      </c>
    </row>
    <row r="933" spans="1:3" ht="16" thickBot="1" x14ac:dyDescent="0.25">
      <c r="A933" s="159"/>
      <c r="B933" s="25" t="s">
        <v>1016</v>
      </c>
      <c r="C933" s="2" t="s">
        <v>1021</v>
      </c>
    </row>
    <row r="934" spans="1:3" ht="16" thickBot="1" x14ac:dyDescent="0.25">
      <c r="A934" s="159"/>
      <c r="B934" s="25" t="s">
        <v>1016</v>
      </c>
      <c r="C934" s="2" t="s">
        <v>1022</v>
      </c>
    </row>
    <row r="935" spans="1:3" x14ac:dyDescent="0.2">
      <c r="A935" s="159"/>
      <c r="B935" s="25" t="s">
        <v>1016</v>
      </c>
      <c r="C935" s="2" t="s">
        <v>1023</v>
      </c>
    </row>
    <row r="936" spans="1:3" x14ac:dyDescent="0.2">
      <c r="A936" s="159"/>
      <c r="B936" s="27" t="s">
        <v>1024</v>
      </c>
      <c r="C936" s="3" t="s">
        <v>1025</v>
      </c>
    </row>
    <row r="937" spans="1:3" x14ac:dyDescent="0.2">
      <c r="A937" s="159"/>
      <c r="B937" s="27" t="s">
        <v>1024</v>
      </c>
      <c r="C937" s="2" t="s">
        <v>115</v>
      </c>
    </row>
    <row r="938" spans="1:3" x14ac:dyDescent="0.2">
      <c r="A938" s="159"/>
      <c r="B938" s="27" t="s">
        <v>1024</v>
      </c>
      <c r="C938" s="2" t="s">
        <v>1026</v>
      </c>
    </row>
    <row r="939" spans="1:3" x14ac:dyDescent="0.2">
      <c r="A939" s="159"/>
      <c r="B939" s="27" t="s">
        <v>1024</v>
      </c>
      <c r="C939" s="2" t="s">
        <v>12</v>
      </c>
    </row>
    <row r="940" spans="1:3" x14ac:dyDescent="0.2">
      <c r="A940" s="159"/>
      <c r="B940" s="27" t="s">
        <v>1027</v>
      </c>
      <c r="C940" s="2" t="s">
        <v>1028</v>
      </c>
    </row>
    <row r="941" spans="1:3" x14ac:dyDescent="0.2">
      <c r="A941" s="159"/>
      <c r="B941" s="27" t="s">
        <v>1027</v>
      </c>
      <c r="C941" s="2" t="s">
        <v>1029</v>
      </c>
    </row>
    <row r="942" spans="1:3" x14ac:dyDescent="0.2">
      <c r="A942" s="159"/>
      <c r="B942" s="27" t="s">
        <v>1027</v>
      </c>
      <c r="C942" s="2" t="s">
        <v>1030</v>
      </c>
    </row>
    <row r="943" spans="1:3" x14ac:dyDescent="0.2">
      <c r="A943" s="159"/>
      <c r="B943" s="27" t="s">
        <v>1027</v>
      </c>
      <c r="C943" s="2" t="s">
        <v>1031</v>
      </c>
    </row>
    <row r="944" spans="1:3" x14ac:dyDescent="0.2">
      <c r="A944" s="159"/>
      <c r="B944" s="27" t="s">
        <v>1027</v>
      </c>
      <c r="C944" s="2" t="s">
        <v>1032</v>
      </c>
    </row>
    <row r="945" spans="1:3" x14ac:dyDescent="0.2">
      <c r="A945" s="159"/>
      <c r="B945" s="27" t="s">
        <v>1027</v>
      </c>
      <c r="C945" s="2" t="s">
        <v>1033</v>
      </c>
    </row>
    <row r="946" spans="1:3" x14ac:dyDescent="0.2">
      <c r="A946" s="159"/>
      <c r="B946" s="27" t="s">
        <v>1027</v>
      </c>
      <c r="C946" s="2" t="s">
        <v>1034</v>
      </c>
    </row>
    <row r="947" spans="1:3" ht="16" thickBot="1" x14ac:dyDescent="0.25">
      <c r="A947" s="160"/>
      <c r="B947" s="27" t="s">
        <v>1027</v>
      </c>
      <c r="C947" s="4" t="s">
        <v>1035</v>
      </c>
    </row>
    <row r="948" spans="1:3" x14ac:dyDescent="0.2">
      <c r="A948" s="153" t="s">
        <v>1036</v>
      </c>
      <c r="B948" s="27" t="s">
        <v>1037</v>
      </c>
      <c r="C948" s="2" t="s">
        <v>1038</v>
      </c>
    </row>
    <row r="949" spans="1:3" ht="16" thickBot="1" x14ac:dyDescent="0.25">
      <c r="A949" s="154"/>
      <c r="B949" s="27" t="s">
        <v>1037</v>
      </c>
      <c r="C949" s="3" t="s">
        <v>1039</v>
      </c>
    </row>
    <row r="950" spans="1:3" ht="16" thickBot="1" x14ac:dyDescent="0.25">
      <c r="A950" s="154"/>
      <c r="B950" s="25" t="s">
        <v>1040</v>
      </c>
      <c r="C950" s="1" t="s">
        <v>1041</v>
      </c>
    </row>
    <row r="951" spans="1:3" ht="16" thickBot="1" x14ac:dyDescent="0.25">
      <c r="A951" s="154"/>
      <c r="B951" s="25" t="s">
        <v>1040</v>
      </c>
      <c r="C951" s="3" t="s">
        <v>1042</v>
      </c>
    </row>
    <row r="952" spans="1:3" ht="16" thickBot="1" x14ac:dyDescent="0.25">
      <c r="A952" s="154"/>
      <c r="B952" s="25" t="s">
        <v>1040</v>
      </c>
      <c r="C952" s="2" t="s">
        <v>1043</v>
      </c>
    </row>
    <row r="953" spans="1:3" ht="16" thickBot="1" x14ac:dyDescent="0.25">
      <c r="A953" s="154"/>
      <c r="B953" s="25" t="s">
        <v>1040</v>
      </c>
      <c r="C953" s="2" t="s">
        <v>1340</v>
      </c>
    </row>
    <row r="954" spans="1:3" ht="16" thickBot="1" x14ac:dyDescent="0.25">
      <c r="A954" s="154"/>
      <c r="B954" s="25" t="s">
        <v>1040</v>
      </c>
      <c r="C954" s="2" t="s">
        <v>1044</v>
      </c>
    </row>
    <row r="955" spans="1:3" ht="16" thickBot="1" x14ac:dyDescent="0.25">
      <c r="A955" s="154"/>
      <c r="B955" s="25" t="s">
        <v>1040</v>
      </c>
      <c r="C955" s="2" t="s">
        <v>1045</v>
      </c>
    </row>
    <row r="956" spans="1:3" ht="16" thickBot="1" x14ac:dyDescent="0.25">
      <c r="A956" s="154"/>
      <c r="B956" s="25" t="s">
        <v>1040</v>
      </c>
      <c r="C956" s="2" t="s">
        <v>1046</v>
      </c>
    </row>
    <row r="957" spans="1:3" ht="16" thickBot="1" x14ac:dyDescent="0.25">
      <c r="A957" s="154"/>
      <c r="B957" s="25" t="s">
        <v>1040</v>
      </c>
      <c r="C957" s="2" t="s">
        <v>725</v>
      </c>
    </row>
    <row r="958" spans="1:3" ht="16" thickBot="1" x14ac:dyDescent="0.25">
      <c r="A958" s="154"/>
      <c r="B958" s="25" t="s">
        <v>1040</v>
      </c>
      <c r="C958" s="2" t="s">
        <v>1047</v>
      </c>
    </row>
    <row r="959" spans="1:3" ht="16" thickBot="1" x14ac:dyDescent="0.25">
      <c r="A959" s="154"/>
      <c r="B959" s="25" t="s">
        <v>1040</v>
      </c>
      <c r="C959" s="2" t="s">
        <v>177</v>
      </c>
    </row>
    <row r="960" spans="1:3" ht="16" thickBot="1" x14ac:dyDescent="0.25">
      <c r="A960" s="154"/>
      <c r="B960" s="25" t="s">
        <v>1040</v>
      </c>
      <c r="C960" s="2" t="s">
        <v>1048</v>
      </c>
    </row>
    <row r="961" spans="1:3" ht="16" thickBot="1" x14ac:dyDescent="0.25">
      <c r="A961" s="154"/>
      <c r="B961" s="25" t="s">
        <v>1040</v>
      </c>
      <c r="C961" s="2" t="s">
        <v>1049</v>
      </c>
    </row>
    <row r="962" spans="1:3" x14ac:dyDescent="0.2">
      <c r="A962" s="154"/>
      <c r="B962" s="25" t="s">
        <v>1040</v>
      </c>
      <c r="C962" s="2" t="s">
        <v>1050</v>
      </c>
    </row>
    <row r="963" spans="1:3" x14ac:dyDescent="0.2">
      <c r="A963" s="154"/>
      <c r="B963" s="6" t="s">
        <v>1051</v>
      </c>
      <c r="C963" s="3" t="s">
        <v>1052</v>
      </c>
    </row>
    <row r="964" spans="1:3" x14ac:dyDescent="0.2">
      <c r="A964" s="154"/>
      <c r="B964" s="27" t="s">
        <v>1053</v>
      </c>
      <c r="C964" s="2" t="s">
        <v>1054</v>
      </c>
    </row>
    <row r="965" spans="1:3" x14ac:dyDescent="0.2">
      <c r="A965" s="154"/>
      <c r="B965" s="27" t="s">
        <v>1053</v>
      </c>
      <c r="C965" s="2" t="s">
        <v>1055</v>
      </c>
    </row>
    <row r="966" spans="1:3" x14ac:dyDescent="0.2">
      <c r="A966" s="154"/>
      <c r="B966" s="27" t="s">
        <v>1053</v>
      </c>
      <c r="C966" s="2" t="s">
        <v>274</v>
      </c>
    </row>
    <row r="967" spans="1:3" x14ac:dyDescent="0.2">
      <c r="A967" s="154"/>
      <c r="B967" s="27" t="s">
        <v>1053</v>
      </c>
      <c r="C967" s="2" t="s">
        <v>300</v>
      </c>
    </row>
    <row r="968" spans="1:3" x14ac:dyDescent="0.2">
      <c r="A968" s="154"/>
      <c r="B968" s="27" t="s">
        <v>1053</v>
      </c>
      <c r="C968" s="3" t="s">
        <v>1056</v>
      </c>
    </row>
    <row r="969" spans="1:3" x14ac:dyDescent="0.2">
      <c r="A969" s="154"/>
      <c r="B969" s="27" t="s">
        <v>1053</v>
      </c>
      <c r="C969" s="2" t="s">
        <v>1057</v>
      </c>
    </row>
    <row r="970" spans="1:3" x14ac:dyDescent="0.2">
      <c r="A970" s="154"/>
      <c r="B970" s="27" t="s">
        <v>1053</v>
      </c>
      <c r="C970" s="2" t="s">
        <v>1058</v>
      </c>
    </row>
    <row r="971" spans="1:3" x14ac:dyDescent="0.2">
      <c r="A971" s="154"/>
      <c r="B971" s="27" t="s">
        <v>1053</v>
      </c>
      <c r="C971" s="2" t="s">
        <v>1059</v>
      </c>
    </row>
    <row r="972" spans="1:3" x14ac:dyDescent="0.2">
      <c r="A972" s="154"/>
      <c r="B972" s="27" t="s">
        <v>1053</v>
      </c>
      <c r="C972" s="2" t="s">
        <v>187</v>
      </c>
    </row>
    <row r="973" spans="1:3" x14ac:dyDescent="0.2">
      <c r="A973" s="154"/>
      <c r="B973" s="27" t="s">
        <v>1053</v>
      </c>
      <c r="C973" s="2" t="s">
        <v>633</v>
      </c>
    </row>
    <row r="974" spans="1:3" x14ac:dyDescent="0.2">
      <c r="A974" s="154"/>
      <c r="B974" s="27" t="s">
        <v>1053</v>
      </c>
      <c r="C974" s="2" t="s">
        <v>1060</v>
      </c>
    </row>
    <row r="975" spans="1:3" x14ac:dyDescent="0.2">
      <c r="A975" s="154"/>
      <c r="B975" s="27" t="s">
        <v>1053</v>
      </c>
      <c r="C975" s="2" t="s">
        <v>1061</v>
      </c>
    </row>
    <row r="976" spans="1:3" x14ac:dyDescent="0.2">
      <c r="A976" s="154"/>
      <c r="B976" s="27" t="s">
        <v>1053</v>
      </c>
      <c r="C976" s="2" t="s">
        <v>1062</v>
      </c>
    </row>
    <row r="977" spans="1:3" x14ac:dyDescent="0.2">
      <c r="A977" s="154"/>
      <c r="B977" s="27" t="s">
        <v>1053</v>
      </c>
      <c r="C977" s="2" t="s">
        <v>1063</v>
      </c>
    </row>
    <row r="978" spans="1:3" x14ac:dyDescent="0.2">
      <c r="A978" s="154"/>
      <c r="B978" s="27" t="s">
        <v>1053</v>
      </c>
      <c r="C978" s="2" t="s">
        <v>1064</v>
      </c>
    </row>
    <row r="979" spans="1:3" x14ac:dyDescent="0.2">
      <c r="A979" s="154"/>
      <c r="B979" s="27" t="s">
        <v>1053</v>
      </c>
      <c r="C979" s="2" t="s">
        <v>1065</v>
      </c>
    </row>
    <row r="980" spans="1:3" x14ac:dyDescent="0.2">
      <c r="A980" s="154"/>
      <c r="B980" s="27" t="s">
        <v>1066</v>
      </c>
      <c r="C980" s="3" t="s">
        <v>1067</v>
      </c>
    </row>
    <row r="981" spans="1:3" x14ac:dyDescent="0.2">
      <c r="A981" s="154"/>
      <c r="B981" s="27" t="s">
        <v>1066</v>
      </c>
      <c r="C981" s="2" t="s">
        <v>111</v>
      </c>
    </row>
    <row r="982" spans="1:3" x14ac:dyDescent="0.2">
      <c r="A982" s="154"/>
      <c r="B982" s="27" t="s">
        <v>1066</v>
      </c>
      <c r="C982" s="2" t="s">
        <v>1068</v>
      </c>
    </row>
    <row r="983" spans="1:3" x14ac:dyDescent="0.2">
      <c r="A983" s="154"/>
      <c r="B983" s="27" t="s">
        <v>1066</v>
      </c>
      <c r="C983" s="2" t="s">
        <v>1069</v>
      </c>
    </row>
    <row r="984" spans="1:3" x14ac:dyDescent="0.2">
      <c r="A984" s="154"/>
      <c r="B984" s="27" t="s">
        <v>1066</v>
      </c>
      <c r="C984" s="2" t="s">
        <v>1070</v>
      </c>
    </row>
    <row r="985" spans="1:3" x14ac:dyDescent="0.2">
      <c r="A985" s="154"/>
      <c r="B985" s="27" t="s">
        <v>1066</v>
      </c>
      <c r="C985" s="2" t="s">
        <v>1071</v>
      </c>
    </row>
    <row r="986" spans="1:3" x14ac:dyDescent="0.2">
      <c r="A986" s="154"/>
      <c r="B986" s="27" t="s">
        <v>1066</v>
      </c>
      <c r="C986" s="2" t="s">
        <v>1072</v>
      </c>
    </row>
    <row r="987" spans="1:3" x14ac:dyDescent="0.2">
      <c r="A987" s="154"/>
      <c r="B987" s="27" t="s">
        <v>1066</v>
      </c>
      <c r="C987" s="2" t="s">
        <v>1073</v>
      </c>
    </row>
    <row r="988" spans="1:3" x14ac:dyDescent="0.2">
      <c r="A988" s="154"/>
      <c r="B988" s="27" t="s">
        <v>1066</v>
      </c>
      <c r="C988" s="2" t="s">
        <v>1074</v>
      </c>
    </row>
    <row r="989" spans="1:3" ht="16" thickBot="1" x14ac:dyDescent="0.25">
      <c r="A989" s="155"/>
      <c r="B989" s="27" t="s">
        <v>1066</v>
      </c>
      <c r="C989" s="7" t="s">
        <v>1075</v>
      </c>
    </row>
    <row r="990" spans="1:3" ht="16" thickBot="1" x14ac:dyDescent="0.25">
      <c r="A990" s="153" t="s">
        <v>1076</v>
      </c>
      <c r="B990" s="25" t="s">
        <v>1077</v>
      </c>
      <c r="C990" s="1" t="s">
        <v>1078</v>
      </c>
    </row>
    <row r="991" spans="1:3" ht="16" thickBot="1" x14ac:dyDescent="0.25">
      <c r="A991" s="154"/>
      <c r="B991" s="25" t="s">
        <v>1077</v>
      </c>
      <c r="C991" s="2" t="s">
        <v>1079</v>
      </c>
    </row>
    <row r="992" spans="1:3" ht="16" thickBot="1" x14ac:dyDescent="0.25">
      <c r="A992" s="154"/>
      <c r="B992" s="25" t="s">
        <v>1077</v>
      </c>
      <c r="C992" s="2" t="s">
        <v>1080</v>
      </c>
    </row>
    <row r="993" spans="1:3" ht="16" thickBot="1" x14ac:dyDescent="0.25">
      <c r="A993" s="154"/>
      <c r="B993" s="25" t="s">
        <v>1077</v>
      </c>
      <c r="C993" s="2" t="s">
        <v>146</v>
      </c>
    </row>
    <row r="994" spans="1:3" ht="16" thickBot="1" x14ac:dyDescent="0.25">
      <c r="A994" s="154"/>
      <c r="B994" s="25" t="s">
        <v>1077</v>
      </c>
      <c r="C994" s="2" t="s">
        <v>1081</v>
      </c>
    </row>
    <row r="995" spans="1:3" ht="16" thickBot="1" x14ac:dyDescent="0.25">
      <c r="A995" s="154"/>
      <c r="B995" s="25" t="s">
        <v>1077</v>
      </c>
      <c r="C995" s="3" t="s">
        <v>1082</v>
      </c>
    </row>
    <row r="996" spans="1:3" ht="16" thickBot="1" x14ac:dyDescent="0.25">
      <c r="A996" s="154"/>
      <c r="B996" s="25" t="s">
        <v>1077</v>
      </c>
      <c r="C996" s="2" t="s">
        <v>1083</v>
      </c>
    </row>
    <row r="997" spans="1:3" ht="16" thickBot="1" x14ac:dyDescent="0.25">
      <c r="A997" s="154"/>
      <c r="B997" s="25" t="s">
        <v>1077</v>
      </c>
      <c r="C997" s="2" t="s">
        <v>1084</v>
      </c>
    </row>
    <row r="998" spans="1:3" x14ac:dyDescent="0.2">
      <c r="A998" s="154"/>
      <c r="B998" s="25" t="s">
        <v>1077</v>
      </c>
      <c r="C998" s="2" t="s">
        <v>1085</v>
      </c>
    </row>
    <row r="999" spans="1:3" x14ac:dyDescent="0.2">
      <c r="A999" s="154"/>
      <c r="B999" s="27" t="s">
        <v>1086</v>
      </c>
      <c r="C999" s="2" t="s">
        <v>1087</v>
      </c>
    </row>
    <row r="1000" spans="1:3" x14ac:dyDescent="0.2">
      <c r="A1000" s="154"/>
      <c r="B1000" s="27" t="s">
        <v>1086</v>
      </c>
      <c r="C1000" s="2" t="s">
        <v>1088</v>
      </c>
    </row>
    <row r="1001" spans="1:3" x14ac:dyDescent="0.2">
      <c r="A1001" s="154"/>
      <c r="B1001" s="27" t="s">
        <v>1086</v>
      </c>
      <c r="C1001" s="2" t="s">
        <v>1089</v>
      </c>
    </row>
    <row r="1002" spans="1:3" x14ac:dyDescent="0.2">
      <c r="A1002" s="154"/>
      <c r="B1002" s="27" t="s">
        <v>1086</v>
      </c>
      <c r="C1002" s="2" t="s">
        <v>1090</v>
      </c>
    </row>
    <row r="1003" spans="1:3" x14ac:dyDescent="0.2">
      <c r="A1003" s="154"/>
      <c r="B1003" s="27" t="s">
        <v>1086</v>
      </c>
      <c r="C1003" s="2" t="s">
        <v>1091</v>
      </c>
    </row>
    <row r="1004" spans="1:3" x14ac:dyDescent="0.2">
      <c r="A1004" s="154"/>
      <c r="B1004" s="27" t="s">
        <v>1086</v>
      </c>
      <c r="C1004" s="2" t="s">
        <v>1092</v>
      </c>
    </row>
    <row r="1005" spans="1:3" x14ac:dyDescent="0.2">
      <c r="A1005" s="154"/>
      <c r="B1005" s="27" t="s">
        <v>1086</v>
      </c>
      <c r="C1005" s="3" t="s">
        <v>1093</v>
      </c>
    </row>
    <row r="1006" spans="1:3" x14ac:dyDescent="0.2">
      <c r="A1006" s="154"/>
      <c r="B1006" s="27" t="s">
        <v>1086</v>
      </c>
      <c r="C1006" s="2" t="s">
        <v>465</v>
      </c>
    </row>
    <row r="1007" spans="1:3" x14ac:dyDescent="0.2">
      <c r="A1007" s="154"/>
      <c r="B1007" s="29" t="s">
        <v>1094</v>
      </c>
      <c r="C1007" s="2" t="s">
        <v>1095</v>
      </c>
    </row>
    <row r="1008" spans="1:3" x14ac:dyDescent="0.2">
      <c r="A1008" s="154"/>
      <c r="B1008" s="29" t="s">
        <v>1094</v>
      </c>
      <c r="C1008" s="2" t="s">
        <v>274</v>
      </c>
    </row>
    <row r="1009" spans="1:3" x14ac:dyDescent="0.2">
      <c r="A1009" s="154"/>
      <c r="B1009" s="29" t="s">
        <v>1094</v>
      </c>
      <c r="C1009" s="2" t="s">
        <v>430</v>
      </c>
    </row>
    <row r="1010" spans="1:3" x14ac:dyDescent="0.2">
      <c r="A1010" s="154"/>
      <c r="B1010" s="29" t="s">
        <v>1094</v>
      </c>
      <c r="C1010" s="2" t="s">
        <v>300</v>
      </c>
    </row>
    <row r="1011" spans="1:3" x14ac:dyDescent="0.2">
      <c r="A1011" s="154"/>
      <c r="B1011" s="29" t="s">
        <v>1094</v>
      </c>
      <c r="C1011" s="2" t="s">
        <v>652</v>
      </c>
    </row>
    <row r="1012" spans="1:3" x14ac:dyDescent="0.2">
      <c r="A1012" s="154"/>
      <c r="B1012" s="29" t="s">
        <v>1094</v>
      </c>
      <c r="C1012" s="2" t="s">
        <v>571</v>
      </c>
    </row>
    <row r="1013" spans="1:3" x14ac:dyDescent="0.2">
      <c r="A1013" s="154"/>
      <c r="B1013" s="29" t="s">
        <v>1094</v>
      </c>
      <c r="C1013" s="2" t="s">
        <v>1096</v>
      </c>
    </row>
    <row r="1014" spans="1:3" x14ac:dyDescent="0.2">
      <c r="A1014" s="154"/>
      <c r="B1014" s="29" t="s">
        <v>1094</v>
      </c>
      <c r="C1014" s="3" t="s">
        <v>1097</v>
      </c>
    </row>
    <row r="1015" spans="1:3" x14ac:dyDescent="0.2">
      <c r="A1015" s="154"/>
      <c r="B1015" s="29" t="s">
        <v>1094</v>
      </c>
      <c r="C1015" s="2" t="s">
        <v>1098</v>
      </c>
    </row>
    <row r="1016" spans="1:3" x14ac:dyDescent="0.2">
      <c r="A1016" s="154"/>
      <c r="B1016" s="29" t="s">
        <v>1094</v>
      </c>
      <c r="C1016" s="2" t="s">
        <v>1099</v>
      </c>
    </row>
    <row r="1017" spans="1:3" x14ac:dyDescent="0.2">
      <c r="A1017" s="154"/>
      <c r="B1017" s="29" t="s">
        <v>1094</v>
      </c>
      <c r="C1017" s="2" t="s">
        <v>134</v>
      </c>
    </row>
    <row r="1018" spans="1:3" x14ac:dyDescent="0.2">
      <c r="A1018" s="154"/>
      <c r="B1018" s="26" t="s">
        <v>1100</v>
      </c>
      <c r="C1018" s="17" t="s">
        <v>1101</v>
      </c>
    </row>
    <row r="1019" spans="1:3" x14ac:dyDescent="0.2">
      <c r="A1019" s="154"/>
      <c r="B1019" s="26" t="s">
        <v>1100</v>
      </c>
      <c r="C1019" s="2" t="s">
        <v>1102</v>
      </c>
    </row>
    <row r="1020" spans="1:3" x14ac:dyDescent="0.2">
      <c r="A1020" s="154"/>
      <c r="B1020" s="26" t="s">
        <v>1100</v>
      </c>
      <c r="C1020" s="2" t="s">
        <v>1103</v>
      </c>
    </row>
    <row r="1021" spans="1:3" x14ac:dyDescent="0.2">
      <c r="A1021" s="154"/>
      <c r="B1021" s="27" t="s">
        <v>1104</v>
      </c>
      <c r="C1021" s="2" t="s">
        <v>1105</v>
      </c>
    </row>
    <row r="1022" spans="1:3" x14ac:dyDescent="0.2">
      <c r="A1022" s="154"/>
      <c r="B1022" s="27" t="s">
        <v>1104</v>
      </c>
      <c r="C1022" s="3" t="s">
        <v>1106</v>
      </c>
    </row>
    <row r="1023" spans="1:3" x14ac:dyDescent="0.2">
      <c r="A1023" s="154"/>
      <c r="B1023" s="27" t="s">
        <v>1104</v>
      </c>
      <c r="C1023" s="2" t="s">
        <v>1107</v>
      </c>
    </row>
    <row r="1024" spans="1:3" x14ac:dyDescent="0.2">
      <c r="A1024" s="154"/>
      <c r="B1024" s="27" t="s">
        <v>1104</v>
      </c>
      <c r="C1024" s="2" t="s">
        <v>978</v>
      </c>
    </row>
    <row r="1025" spans="1:3" x14ac:dyDescent="0.2">
      <c r="A1025" s="154"/>
      <c r="B1025" s="27" t="s">
        <v>1104</v>
      </c>
      <c r="C1025" s="2" t="s">
        <v>1108</v>
      </c>
    </row>
    <row r="1026" spans="1:3" x14ac:dyDescent="0.2">
      <c r="A1026" s="154"/>
      <c r="B1026" s="27" t="s">
        <v>1104</v>
      </c>
      <c r="C1026" s="2" t="s">
        <v>1109</v>
      </c>
    </row>
    <row r="1027" spans="1:3" x14ac:dyDescent="0.2">
      <c r="A1027" s="154"/>
      <c r="B1027" s="27" t="s">
        <v>1104</v>
      </c>
      <c r="C1027" s="2" t="s">
        <v>1110</v>
      </c>
    </row>
    <row r="1028" spans="1:3" ht="16" thickBot="1" x14ac:dyDescent="0.25">
      <c r="A1028" s="155"/>
      <c r="B1028" s="27" t="s">
        <v>1104</v>
      </c>
      <c r="C1028" s="7" t="s">
        <v>1111</v>
      </c>
    </row>
    <row r="1029" spans="1:3" ht="16" thickBot="1" x14ac:dyDescent="0.25">
      <c r="A1029" s="153" t="s">
        <v>1112</v>
      </c>
      <c r="B1029" s="25" t="s">
        <v>1113</v>
      </c>
      <c r="C1029" s="1" t="s">
        <v>1114</v>
      </c>
    </row>
    <row r="1030" spans="1:3" ht="16" thickBot="1" x14ac:dyDescent="0.25">
      <c r="A1030" s="154"/>
      <c r="B1030" s="25" t="s">
        <v>1113</v>
      </c>
      <c r="C1030" s="2" t="s">
        <v>1115</v>
      </c>
    </row>
    <row r="1031" spans="1:3" ht="16" thickBot="1" x14ac:dyDescent="0.25">
      <c r="A1031" s="154"/>
      <c r="B1031" s="25" t="s">
        <v>1113</v>
      </c>
      <c r="C1031" s="2" t="s">
        <v>1116</v>
      </c>
    </row>
    <row r="1032" spans="1:3" ht="16" thickBot="1" x14ac:dyDescent="0.25">
      <c r="A1032" s="154"/>
      <c r="B1032" s="25" t="s">
        <v>1113</v>
      </c>
      <c r="C1032" s="2" t="s">
        <v>1117</v>
      </c>
    </row>
    <row r="1033" spans="1:3" ht="16" thickBot="1" x14ac:dyDescent="0.25">
      <c r="A1033" s="154"/>
      <c r="B1033" s="25" t="s">
        <v>1113</v>
      </c>
      <c r="C1033" s="2" t="s">
        <v>1118</v>
      </c>
    </row>
    <row r="1034" spans="1:3" ht="16" thickBot="1" x14ac:dyDescent="0.25">
      <c r="A1034" s="154"/>
      <c r="B1034" s="25" t="s">
        <v>1113</v>
      </c>
      <c r="C1034" s="2" t="s">
        <v>610</v>
      </c>
    </row>
    <row r="1035" spans="1:3" ht="16" thickBot="1" x14ac:dyDescent="0.25">
      <c r="A1035" s="154"/>
      <c r="B1035" s="25" t="s">
        <v>1113</v>
      </c>
      <c r="C1035" s="2" t="s">
        <v>1119</v>
      </c>
    </row>
    <row r="1036" spans="1:3" ht="16" thickBot="1" x14ac:dyDescent="0.25">
      <c r="A1036" s="154"/>
      <c r="B1036" s="25" t="s">
        <v>1113</v>
      </c>
      <c r="C1036" s="2" t="s">
        <v>1120</v>
      </c>
    </row>
    <row r="1037" spans="1:3" ht="16" thickBot="1" x14ac:dyDescent="0.25">
      <c r="A1037" s="154"/>
      <c r="B1037" s="25" t="s">
        <v>1113</v>
      </c>
      <c r="C1037" s="2" t="s">
        <v>1121</v>
      </c>
    </row>
    <row r="1038" spans="1:3" x14ac:dyDescent="0.2">
      <c r="A1038" s="154"/>
      <c r="B1038" s="25" t="s">
        <v>1113</v>
      </c>
      <c r="C1038" s="13" t="s">
        <v>1122</v>
      </c>
    </row>
    <row r="1039" spans="1:3" x14ac:dyDescent="0.2">
      <c r="A1039" s="154"/>
      <c r="B1039" s="29" t="s">
        <v>1123</v>
      </c>
      <c r="C1039" s="2" t="s">
        <v>1124</v>
      </c>
    </row>
    <row r="1040" spans="1:3" x14ac:dyDescent="0.2">
      <c r="A1040" s="154"/>
      <c r="B1040" s="29" t="s">
        <v>1123</v>
      </c>
      <c r="C1040" s="2" t="s">
        <v>1125</v>
      </c>
    </row>
    <row r="1041" spans="1:6" x14ac:dyDescent="0.2">
      <c r="A1041" s="154"/>
      <c r="B1041" s="29" t="s">
        <v>1123</v>
      </c>
      <c r="C1041" s="2" t="s">
        <v>1126</v>
      </c>
    </row>
    <row r="1042" spans="1:6" x14ac:dyDescent="0.2">
      <c r="A1042" s="154"/>
      <c r="B1042" s="29" t="s">
        <v>1123</v>
      </c>
      <c r="C1042" s="2" t="s">
        <v>1079</v>
      </c>
    </row>
    <row r="1043" spans="1:6" x14ac:dyDescent="0.2">
      <c r="A1043" s="154"/>
      <c r="B1043" s="29" t="s">
        <v>1123</v>
      </c>
      <c r="C1043" s="2" t="s">
        <v>1127</v>
      </c>
    </row>
    <row r="1044" spans="1:6" x14ac:dyDescent="0.2">
      <c r="A1044" s="154"/>
      <c r="B1044" s="29" t="s">
        <v>1123</v>
      </c>
      <c r="C1044" s="3" t="s">
        <v>1128</v>
      </c>
    </row>
    <row r="1045" spans="1:6" x14ac:dyDescent="0.2">
      <c r="A1045" s="154"/>
      <c r="B1045" s="29" t="s">
        <v>1123</v>
      </c>
      <c r="C1045" s="2" t="s">
        <v>1129</v>
      </c>
    </row>
    <row r="1046" spans="1:6" x14ac:dyDescent="0.2">
      <c r="A1046" s="154"/>
      <c r="B1046" s="29" t="s">
        <v>1123</v>
      </c>
      <c r="C1046" s="2" t="s">
        <v>1130</v>
      </c>
    </row>
    <row r="1047" spans="1:6" x14ac:dyDescent="0.2">
      <c r="A1047" s="154"/>
      <c r="B1047" s="29" t="s">
        <v>1123</v>
      </c>
      <c r="C1047" s="2" t="s">
        <v>1131</v>
      </c>
    </row>
    <row r="1048" spans="1:6" x14ac:dyDescent="0.2">
      <c r="A1048" s="154"/>
      <c r="B1048" s="26" t="s">
        <v>1132</v>
      </c>
      <c r="C1048" s="14" t="s">
        <v>1133</v>
      </c>
    </row>
    <row r="1049" spans="1:6" x14ac:dyDescent="0.2">
      <c r="A1049" s="154"/>
      <c r="B1049" s="26" t="s">
        <v>1132</v>
      </c>
      <c r="C1049" s="2" t="s">
        <v>1134</v>
      </c>
    </row>
    <row r="1050" spans="1:6" x14ac:dyDescent="0.2">
      <c r="A1050" s="154"/>
      <c r="B1050" s="26" t="s">
        <v>1132</v>
      </c>
      <c r="C1050" s="2" t="s">
        <v>1135</v>
      </c>
    </row>
    <row r="1051" spans="1:6" x14ac:dyDescent="0.2">
      <c r="A1051" s="154"/>
      <c r="B1051" s="26" t="s">
        <v>1132</v>
      </c>
      <c r="C1051" s="2" t="s">
        <v>1136</v>
      </c>
    </row>
    <row r="1052" spans="1:6" x14ac:dyDescent="0.2">
      <c r="A1052" s="154"/>
      <c r="B1052" s="26" t="s">
        <v>1132</v>
      </c>
      <c r="C1052" s="2" t="s">
        <v>1137</v>
      </c>
    </row>
    <row r="1053" spans="1:6" x14ac:dyDescent="0.2">
      <c r="A1053" s="154"/>
      <c r="B1053" s="26" t="s">
        <v>1132</v>
      </c>
      <c r="C1053" s="2" t="s">
        <v>1138</v>
      </c>
    </row>
    <row r="1054" spans="1:6" x14ac:dyDescent="0.2">
      <c r="A1054" s="154"/>
      <c r="B1054" s="26" t="s">
        <v>1132</v>
      </c>
      <c r="C1054" s="2" t="s">
        <v>1139</v>
      </c>
    </row>
    <row r="1055" spans="1:6" x14ac:dyDescent="0.2">
      <c r="A1055" s="154"/>
      <c r="B1055" s="26" t="s">
        <v>1132</v>
      </c>
      <c r="C1055" s="2" t="s">
        <v>1140</v>
      </c>
      <c r="F1055">
        <f>32/8</f>
        <v>4</v>
      </c>
    </row>
    <row r="1056" spans="1:6" x14ac:dyDescent="0.2">
      <c r="A1056" s="154"/>
      <c r="B1056" s="26" t="s">
        <v>1132</v>
      </c>
      <c r="C1056" s="2" t="s">
        <v>1141</v>
      </c>
    </row>
    <row r="1057" spans="1:3" x14ac:dyDescent="0.2">
      <c r="A1057" s="154"/>
      <c r="B1057" s="26" t="s">
        <v>1132</v>
      </c>
      <c r="C1057" s="2" t="s">
        <v>198</v>
      </c>
    </row>
    <row r="1058" spans="1:3" x14ac:dyDescent="0.2">
      <c r="A1058" s="154"/>
      <c r="B1058" s="26" t="s">
        <v>1132</v>
      </c>
      <c r="C1058" s="2" t="s">
        <v>548</v>
      </c>
    </row>
    <row r="1059" spans="1:3" x14ac:dyDescent="0.2">
      <c r="A1059" s="154"/>
      <c r="B1059" s="26" t="s">
        <v>1132</v>
      </c>
      <c r="C1059" s="2" t="s">
        <v>1142</v>
      </c>
    </row>
    <row r="1060" spans="1:3" x14ac:dyDescent="0.2">
      <c r="A1060" s="154"/>
      <c r="B1060" s="26" t="s">
        <v>1132</v>
      </c>
      <c r="C1060" s="2" t="s">
        <v>1143</v>
      </c>
    </row>
    <row r="1061" spans="1:3" x14ac:dyDescent="0.2">
      <c r="A1061" s="154"/>
      <c r="B1061" s="26" t="s">
        <v>1132</v>
      </c>
      <c r="C1061" s="2" t="s">
        <v>1144</v>
      </c>
    </row>
    <row r="1062" spans="1:3" x14ac:dyDescent="0.2">
      <c r="A1062" s="154"/>
      <c r="B1062" s="26" t="s">
        <v>1132</v>
      </c>
      <c r="C1062" s="3" t="s">
        <v>1145</v>
      </c>
    </row>
    <row r="1063" spans="1:3" x14ac:dyDescent="0.2">
      <c r="A1063" s="154"/>
      <c r="B1063" s="27" t="s">
        <v>1146</v>
      </c>
      <c r="C1063" s="2" t="s">
        <v>1147</v>
      </c>
    </row>
    <row r="1064" spans="1:3" x14ac:dyDescent="0.2">
      <c r="A1064" s="154"/>
      <c r="B1064" s="27" t="s">
        <v>1146</v>
      </c>
      <c r="C1064" s="2" t="s">
        <v>1148</v>
      </c>
    </row>
    <row r="1065" spans="1:3" x14ac:dyDescent="0.2">
      <c r="A1065" s="154"/>
      <c r="B1065" s="27" t="s">
        <v>1146</v>
      </c>
      <c r="C1065" s="2" t="s">
        <v>160</v>
      </c>
    </row>
    <row r="1066" spans="1:3" x14ac:dyDescent="0.2">
      <c r="A1066" s="154"/>
      <c r="B1066" s="27" t="s">
        <v>1146</v>
      </c>
      <c r="C1066" s="2" t="s">
        <v>1149</v>
      </c>
    </row>
    <row r="1067" spans="1:3" x14ac:dyDescent="0.2">
      <c r="A1067" s="154"/>
      <c r="B1067" s="27" t="s">
        <v>1146</v>
      </c>
      <c r="C1067" s="2" t="s">
        <v>1150</v>
      </c>
    </row>
    <row r="1068" spans="1:3" x14ac:dyDescent="0.2">
      <c r="A1068" s="154"/>
      <c r="B1068" s="27" t="s">
        <v>1146</v>
      </c>
      <c r="C1068" s="2" t="s">
        <v>1151</v>
      </c>
    </row>
    <row r="1069" spans="1:3" x14ac:dyDescent="0.2">
      <c r="A1069" s="154"/>
      <c r="B1069" s="27" t="s">
        <v>1146</v>
      </c>
      <c r="C1069" s="2" t="s">
        <v>1152</v>
      </c>
    </row>
    <row r="1070" spans="1:3" x14ac:dyDescent="0.2">
      <c r="A1070" s="154"/>
      <c r="B1070" s="27" t="s">
        <v>1146</v>
      </c>
      <c r="C1070" s="2" t="s">
        <v>1153</v>
      </c>
    </row>
    <row r="1071" spans="1:3" x14ac:dyDescent="0.2">
      <c r="A1071" s="154"/>
      <c r="B1071" s="27" t="s">
        <v>1146</v>
      </c>
      <c r="C1071" s="2" t="s">
        <v>1154</v>
      </c>
    </row>
    <row r="1072" spans="1:3" x14ac:dyDescent="0.2">
      <c r="A1072" s="154"/>
      <c r="B1072" s="27" t="s">
        <v>1146</v>
      </c>
      <c r="C1072" s="3" t="s">
        <v>1155</v>
      </c>
    </row>
    <row r="1073" spans="1:3" x14ac:dyDescent="0.2">
      <c r="A1073" s="154"/>
      <c r="B1073" s="27" t="s">
        <v>1146</v>
      </c>
      <c r="C1073" s="2" t="s">
        <v>1156</v>
      </c>
    </row>
    <row r="1074" spans="1:3" x14ac:dyDescent="0.2">
      <c r="A1074" s="154"/>
      <c r="B1074" s="27" t="s">
        <v>1146</v>
      </c>
      <c r="C1074" s="2" t="s">
        <v>1157</v>
      </c>
    </row>
    <row r="1075" spans="1:3" ht="16" thickBot="1" x14ac:dyDescent="0.25">
      <c r="A1075" s="154"/>
      <c r="B1075" s="27" t="s">
        <v>1146</v>
      </c>
      <c r="C1075" s="7" t="s">
        <v>1158</v>
      </c>
    </row>
    <row r="1076" spans="1:3" x14ac:dyDescent="0.2">
      <c r="A1076" s="154"/>
      <c r="B1076" s="27" t="s">
        <v>1159</v>
      </c>
      <c r="C1076" s="2" t="s">
        <v>603</v>
      </c>
    </row>
    <row r="1077" spans="1:3" x14ac:dyDescent="0.2">
      <c r="A1077" s="154"/>
      <c r="B1077" s="27" t="s">
        <v>1159</v>
      </c>
      <c r="C1077" s="2" t="s">
        <v>1160</v>
      </c>
    </row>
    <row r="1078" spans="1:3" x14ac:dyDescent="0.2">
      <c r="A1078" s="154"/>
      <c r="B1078" s="27" t="s">
        <v>1159</v>
      </c>
      <c r="C1078" s="2" t="s">
        <v>913</v>
      </c>
    </row>
    <row r="1079" spans="1:3" x14ac:dyDescent="0.2">
      <c r="A1079" s="154"/>
      <c r="B1079" s="27" t="s">
        <v>1159</v>
      </c>
      <c r="C1079" s="2" t="s">
        <v>1161</v>
      </c>
    </row>
    <row r="1080" spans="1:3" x14ac:dyDescent="0.2">
      <c r="A1080" s="154"/>
      <c r="B1080" s="27" t="s">
        <v>1159</v>
      </c>
      <c r="C1080" s="2" t="s">
        <v>1162</v>
      </c>
    </row>
    <row r="1081" spans="1:3" x14ac:dyDescent="0.2">
      <c r="A1081" s="154"/>
      <c r="B1081" s="27" t="s">
        <v>1159</v>
      </c>
      <c r="C1081" s="2" t="s">
        <v>1163</v>
      </c>
    </row>
    <row r="1082" spans="1:3" x14ac:dyDescent="0.2">
      <c r="A1082" s="154"/>
      <c r="B1082" s="27" t="s">
        <v>1159</v>
      </c>
      <c r="C1082" s="2" t="s">
        <v>1164</v>
      </c>
    </row>
    <row r="1083" spans="1:3" x14ac:dyDescent="0.2">
      <c r="A1083" s="154"/>
      <c r="B1083" s="27" t="s">
        <v>1159</v>
      </c>
      <c r="C1083" s="3" t="s">
        <v>187</v>
      </c>
    </row>
    <row r="1084" spans="1:3" x14ac:dyDescent="0.2">
      <c r="A1084" s="154"/>
      <c r="B1084" s="27" t="s">
        <v>1159</v>
      </c>
      <c r="C1084" s="2" t="s">
        <v>1165</v>
      </c>
    </row>
    <row r="1085" spans="1:3" x14ac:dyDescent="0.2">
      <c r="A1085" s="154"/>
      <c r="B1085" s="27" t="s">
        <v>1159</v>
      </c>
      <c r="C1085" s="2" t="s">
        <v>1166</v>
      </c>
    </row>
    <row r="1086" spans="1:3" x14ac:dyDescent="0.2">
      <c r="A1086" s="154"/>
      <c r="B1086" s="27" t="s">
        <v>1159</v>
      </c>
      <c r="C1086" s="2" t="s">
        <v>537</v>
      </c>
    </row>
    <row r="1087" spans="1:3" x14ac:dyDescent="0.2">
      <c r="A1087" s="154"/>
      <c r="B1087" s="27" t="s">
        <v>1159</v>
      </c>
      <c r="C1087" s="2" t="s">
        <v>1167</v>
      </c>
    </row>
    <row r="1088" spans="1:3" x14ac:dyDescent="0.2">
      <c r="A1088" s="154"/>
      <c r="B1088" s="27" t="s">
        <v>1159</v>
      </c>
      <c r="C1088" s="2" t="s">
        <v>1168</v>
      </c>
    </row>
    <row r="1089" spans="1:3" ht="16" thickBot="1" x14ac:dyDescent="0.25">
      <c r="A1089" s="154"/>
      <c r="B1089" s="27" t="s">
        <v>1159</v>
      </c>
      <c r="C1089" s="12" t="s">
        <v>1169</v>
      </c>
    </row>
    <row r="1090" spans="1:3" ht="16" thickBot="1" x14ac:dyDescent="0.25">
      <c r="A1090" s="150" t="s">
        <v>1170</v>
      </c>
      <c r="B1090" s="35" t="s">
        <v>1171</v>
      </c>
      <c r="C1090" s="5" t="s">
        <v>1172</v>
      </c>
    </row>
    <row r="1091" spans="1:3" ht="16" thickBot="1" x14ac:dyDescent="0.25">
      <c r="A1091" s="151"/>
      <c r="B1091" s="35" t="s">
        <v>1171</v>
      </c>
      <c r="C1091" s="2" t="s">
        <v>1173</v>
      </c>
    </row>
    <row r="1092" spans="1:3" x14ac:dyDescent="0.2">
      <c r="A1092" s="151"/>
      <c r="B1092" s="35" t="s">
        <v>1171</v>
      </c>
      <c r="C1092" s="2" t="s">
        <v>1174</v>
      </c>
    </row>
    <row r="1093" spans="1:3" x14ac:dyDescent="0.2">
      <c r="A1093" s="151"/>
      <c r="B1093" s="36" t="s">
        <v>1175</v>
      </c>
      <c r="C1093" s="2" t="s">
        <v>1161</v>
      </c>
    </row>
    <row r="1094" spans="1:3" x14ac:dyDescent="0.2">
      <c r="A1094" s="151"/>
      <c r="B1094" s="36" t="s">
        <v>1175</v>
      </c>
      <c r="C1094" s="2" t="s">
        <v>288</v>
      </c>
    </row>
    <row r="1095" spans="1:3" x14ac:dyDescent="0.2">
      <c r="A1095" s="151"/>
      <c r="B1095" s="36" t="s">
        <v>1175</v>
      </c>
      <c r="C1095" s="2" t="s">
        <v>844</v>
      </c>
    </row>
    <row r="1096" spans="1:3" x14ac:dyDescent="0.2">
      <c r="A1096" s="151"/>
      <c r="B1096" s="36" t="s">
        <v>1175</v>
      </c>
      <c r="C1096" s="3" t="s">
        <v>1176</v>
      </c>
    </row>
    <row r="1097" spans="1:3" x14ac:dyDescent="0.2">
      <c r="A1097" s="151"/>
      <c r="B1097" s="36" t="s">
        <v>1177</v>
      </c>
      <c r="C1097" s="2" t="s">
        <v>1178</v>
      </c>
    </row>
    <row r="1098" spans="1:3" x14ac:dyDescent="0.2">
      <c r="A1098" s="151"/>
      <c r="B1098" s="36" t="s">
        <v>1177</v>
      </c>
      <c r="C1098" s="3" t="s">
        <v>1179</v>
      </c>
    </row>
    <row r="1099" spans="1:3" x14ac:dyDescent="0.2">
      <c r="A1099" s="151"/>
      <c r="B1099" s="36" t="s">
        <v>1177</v>
      </c>
      <c r="C1099" s="2" t="s">
        <v>786</v>
      </c>
    </row>
    <row r="1100" spans="1:3" x14ac:dyDescent="0.2">
      <c r="A1100" s="151"/>
      <c r="B1100" s="36" t="s">
        <v>1180</v>
      </c>
      <c r="C1100" s="3" t="s">
        <v>1181</v>
      </c>
    </row>
    <row r="1101" spans="1:3" x14ac:dyDescent="0.2">
      <c r="A1101" s="151"/>
      <c r="B1101" s="36" t="s">
        <v>1180</v>
      </c>
      <c r="C1101" s="2" t="s">
        <v>1182</v>
      </c>
    </row>
    <row r="1102" spans="1:3" ht="16" thickBot="1" x14ac:dyDescent="0.25">
      <c r="A1102" s="152"/>
      <c r="B1102" s="36" t="s">
        <v>1180</v>
      </c>
      <c r="C1102" s="7" t="s">
        <v>1183</v>
      </c>
    </row>
    <row r="1103" spans="1:3" ht="16" thickBot="1" x14ac:dyDescent="0.25">
      <c r="A1103" s="153" t="s">
        <v>1184</v>
      </c>
      <c r="B1103" s="25" t="s">
        <v>1185</v>
      </c>
      <c r="C1103" s="5" t="s">
        <v>1186</v>
      </c>
    </row>
    <row r="1104" spans="1:3" ht="16" thickBot="1" x14ac:dyDescent="0.25">
      <c r="A1104" s="154"/>
      <c r="B1104" s="25" t="s">
        <v>1185</v>
      </c>
      <c r="C1104" s="2" t="s">
        <v>1187</v>
      </c>
    </row>
    <row r="1105" spans="1:3" x14ac:dyDescent="0.2">
      <c r="A1105" s="154"/>
      <c r="B1105" s="25" t="s">
        <v>1185</v>
      </c>
      <c r="C1105" s="12" t="s">
        <v>1188</v>
      </c>
    </row>
    <row r="1106" spans="1:3" x14ac:dyDescent="0.2">
      <c r="A1106" s="154"/>
      <c r="B1106" s="29" t="s">
        <v>1189</v>
      </c>
      <c r="C1106" s="2" t="s">
        <v>1190</v>
      </c>
    </row>
    <row r="1107" spans="1:3" x14ac:dyDescent="0.2">
      <c r="A1107" s="154"/>
      <c r="B1107" s="29" t="s">
        <v>1189</v>
      </c>
      <c r="C1107" s="2" t="s">
        <v>1191</v>
      </c>
    </row>
    <row r="1108" spans="1:3" x14ac:dyDescent="0.2">
      <c r="A1108" s="154"/>
      <c r="B1108" s="29" t="s">
        <v>1189</v>
      </c>
      <c r="C1108" s="2" t="s">
        <v>1192</v>
      </c>
    </row>
    <row r="1109" spans="1:3" x14ac:dyDescent="0.2">
      <c r="A1109" s="154"/>
      <c r="B1109" s="29" t="s">
        <v>1189</v>
      </c>
      <c r="C1109" s="2" t="s">
        <v>1193</v>
      </c>
    </row>
    <row r="1110" spans="1:3" x14ac:dyDescent="0.2">
      <c r="A1110" s="154"/>
      <c r="B1110" s="26" t="s">
        <v>1194</v>
      </c>
      <c r="C1110" s="17" t="s">
        <v>1195</v>
      </c>
    </row>
    <row r="1111" spans="1:3" x14ac:dyDescent="0.2">
      <c r="A1111" s="154"/>
      <c r="B1111" s="26" t="s">
        <v>1194</v>
      </c>
      <c r="C1111" s="2" t="s">
        <v>340</v>
      </c>
    </row>
    <row r="1112" spans="1:3" x14ac:dyDescent="0.2">
      <c r="A1112" s="154"/>
      <c r="B1112" s="26" t="s">
        <v>1194</v>
      </c>
      <c r="C1112" s="2" t="s">
        <v>1196</v>
      </c>
    </row>
    <row r="1113" spans="1:3" x14ac:dyDescent="0.2">
      <c r="A1113" s="154"/>
      <c r="B1113" s="27" t="s">
        <v>1197</v>
      </c>
      <c r="C1113" s="2" t="s">
        <v>1198</v>
      </c>
    </row>
    <row r="1114" spans="1:3" x14ac:dyDescent="0.2">
      <c r="A1114" s="154"/>
      <c r="B1114" s="27" t="s">
        <v>1197</v>
      </c>
      <c r="C1114" s="2" t="s">
        <v>1199</v>
      </c>
    </row>
    <row r="1115" spans="1:3" x14ac:dyDescent="0.2">
      <c r="A1115" s="154"/>
      <c r="B1115" s="27" t="s">
        <v>1197</v>
      </c>
      <c r="C1115" s="3" t="s">
        <v>1200</v>
      </c>
    </row>
    <row r="1116" spans="1:3" x14ac:dyDescent="0.2">
      <c r="A1116" s="154"/>
      <c r="B1116" s="27" t="s">
        <v>1197</v>
      </c>
      <c r="C1116" s="2" t="s">
        <v>1201</v>
      </c>
    </row>
    <row r="1117" spans="1:3" x14ac:dyDescent="0.2">
      <c r="A1117" s="154"/>
      <c r="B1117" s="27" t="s">
        <v>1197</v>
      </c>
      <c r="C1117" s="2" t="s">
        <v>1202</v>
      </c>
    </row>
    <row r="1118" spans="1:3" x14ac:dyDescent="0.2">
      <c r="A1118" s="154"/>
      <c r="B1118" s="27" t="s">
        <v>1197</v>
      </c>
      <c r="C1118" s="2" t="s">
        <v>1203</v>
      </c>
    </row>
    <row r="1119" spans="1:3" x14ac:dyDescent="0.2">
      <c r="A1119" s="154"/>
      <c r="B1119" s="27" t="s">
        <v>1204</v>
      </c>
      <c r="C1119" s="2" t="s">
        <v>1205</v>
      </c>
    </row>
    <row r="1120" spans="1:3" x14ac:dyDescent="0.2">
      <c r="A1120" s="154"/>
      <c r="B1120" s="27" t="s">
        <v>1204</v>
      </c>
      <c r="C1120" s="2" t="s">
        <v>1206</v>
      </c>
    </row>
    <row r="1121" spans="1:3" x14ac:dyDescent="0.2">
      <c r="A1121" s="154"/>
      <c r="B1121" s="27" t="s">
        <v>1204</v>
      </c>
      <c r="C1121" s="2" t="s">
        <v>1207</v>
      </c>
    </row>
    <row r="1122" spans="1:3" x14ac:dyDescent="0.2">
      <c r="A1122" s="154"/>
      <c r="B1122" s="27" t="s">
        <v>1204</v>
      </c>
      <c r="C1122" s="2" t="s">
        <v>1208</v>
      </c>
    </row>
    <row r="1123" spans="1:3" x14ac:dyDescent="0.2">
      <c r="A1123" s="154"/>
      <c r="B1123" s="27" t="s">
        <v>1204</v>
      </c>
      <c r="C1123" s="2" t="s">
        <v>1209</v>
      </c>
    </row>
    <row r="1124" spans="1:3" ht="16" thickBot="1" x14ac:dyDescent="0.25">
      <c r="A1124" s="155"/>
      <c r="B1124" s="27" t="s">
        <v>1204</v>
      </c>
      <c r="C1124" s="4" t="s">
        <v>1210</v>
      </c>
    </row>
  </sheetData>
  <sheetProtection algorithmName="SHA-512" hashValue="MI4aIIhCHrt9zhyQgkvcFTEEbTngc9URGT9C9OeAcUUs7vUEIzFWgJ1Y395IoO0g/c1skzMCdYQxoaBuyT4hBQ==" saltValue="CWFbkq/qWzXb29CBwVJfEg==" spinCount="100000" sheet="1" objects="1" scenarios="1"/>
  <autoFilter ref="A2:C1124" xr:uid="{00000000-0009-0000-0000-000000000000}"/>
  <mergeCells count="43">
    <mergeCell ref="G22:G28"/>
    <mergeCell ref="G29:G34"/>
    <mergeCell ref="G2:G5"/>
    <mergeCell ref="G6:G9"/>
    <mergeCell ref="G10:G15"/>
    <mergeCell ref="G16:G17"/>
    <mergeCell ref="G18:G20"/>
    <mergeCell ref="A17:A41"/>
    <mergeCell ref="A42:A71"/>
    <mergeCell ref="A1:A2"/>
    <mergeCell ref="B1:B2"/>
    <mergeCell ref="C1:C2"/>
    <mergeCell ref="A3:A16"/>
    <mergeCell ref="A165:A167"/>
    <mergeCell ref="A168:A292"/>
    <mergeCell ref="A140:A164"/>
    <mergeCell ref="A72:A94"/>
    <mergeCell ref="A95:A139"/>
    <mergeCell ref="A347:A354"/>
    <mergeCell ref="A355:A358"/>
    <mergeCell ref="A359:A370"/>
    <mergeCell ref="A319:A346"/>
    <mergeCell ref="A293:A318"/>
    <mergeCell ref="A554:A562"/>
    <mergeCell ref="A438:A553"/>
    <mergeCell ref="A391:A437"/>
    <mergeCell ref="A371:A384"/>
    <mergeCell ref="A385:A390"/>
    <mergeCell ref="A665:A751"/>
    <mergeCell ref="A616:A644"/>
    <mergeCell ref="A645:A664"/>
    <mergeCell ref="A563:A578"/>
    <mergeCell ref="A579:A615"/>
    <mergeCell ref="A923:A928"/>
    <mergeCell ref="A929:A947"/>
    <mergeCell ref="A800:A922"/>
    <mergeCell ref="A792:A799"/>
    <mergeCell ref="A752:A791"/>
    <mergeCell ref="A1090:A1102"/>
    <mergeCell ref="A1103:A1124"/>
    <mergeCell ref="A1029:A1089"/>
    <mergeCell ref="A948:A989"/>
    <mergeCell ref="A990:A10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L183"/>
  <sheetViews>
    <sheetView topLeftCell="A3" workbookViewId="0">
      <pane xSplit="5" ySplit="8" topLeftCell="F11" activePane="bottomRight" state="frozen"/>
      <selection activeCell="A3" sqref="A3"/>
      <selection pane="topRight" activeCell="F3" sqref="F3"/>
      <selection pane="bottomLeft" activeCell="A11" sqref="A11"/>
      <selection pane="bottomRight" activeCell="I16" sqref="I16"/>
    </sheetView>
  </sheetViews>
  <sheetFormatPr baseColWidth="10" defaultColWidth="72" defaultRowHeight="14" x14ac:dyDescent="0.15"/>
  <cols>
    <col min="1" max="1" width="12.5" style="18" customWidth="1"/>
    <col min="2" max="2" width="16.5" style="18" bestFit="1" customWidth="1"/>
    <col min="3" max="3" width="10.83203125" style="18" customWidth="1"/>
    <col min="4" max="4" width="22.83203125" style="18" customWidth="1"/>
    <col min="5" max="5" width="9.5" style="90" customWidth="1"/>
    <col min="6" max="11" width="4" style="18" customWidth="1"/>
    <col min="12" max="12" width="4" style="84" customWidth="1"/>
    <col min="13" max="18" width="4" style="18" customWidth="1"/>
    <col min="19" max="19" width="4" style="84" customWidth="1"/>
    <col min="20" max="25" width="4" style="18" customWidth="1"/>
    <col min="26" max="26" width="4" style="84" customWidth="1"/>
    <col min="27" max="28" width="4" style="18" customWidth="1"/>
    <col min="29" max="29" width="3.83203125" style="18" customWidth="1"/>
    <col min="30" max="32" width="4" style="18" customWidth="1"/>
    <col min="33" max="33" width="4" style="84" customWidth="1"/>
    <col min="34" max="39" width="4" style="18" customWidth="1"/>
    <col min="40" max="40" width="4" style="84" customWidth="1"/>
    <col min="41" max="46" width="4" style="18" customWidth="1"/>
    <col min="47" max="47" width="4" style="84" customWidth="1"/>
    <col min="48" max="53" width="4" style="18" customWidth="1"/>
    <col min="54" max="54" width="4" style="84" customWidth="1"/>
    <col min="55" max="55" width="4" style="96" customWidth="1"/>
    <col min="56" max="60" width="4" style="18" customWidth="1"/>
    <col min="61" max="61" width="4" style="84" customWidth="1"/>
    <col min="62" max="67" width="4" style="18" customWidth="1"/>
    <col min="68" max="68" width="4" style="84" customWidth="1"/>
    <col min="69" max="74" width="4" style="18" customWidth="1"/>
    <col min="75" max="75" width="4" style="84" customWidth="1"/>
    <col min="76" max="81" width="4" style="18" customWidth="1"/>
    <col min="82" max="82" width="4" style="84" customWidth="1"/>
    <col min="83" max="88" width="4" style="18" customWidth="1"/>
    <col min="89" max="89" width="4" style="84" customWidth="1"/>
    <col min="90" max="90" width="4" style="18" customWidth="1"/>
    <col min="91" max="16384" width="72" style="18"/>
  </cols>
  <sheetData>
    <row r="2" spans="1:90" x14ac:dyDescent="0.15">
      <c r="D2" s="18" t="s">
        <v>1299</v>
      </c>
      <c r="E2" s="91"/>
    </row>
    <row r="3" spans="1:90" x14ac:dyDescent="0.15">
      <c r="D3" s="18" t="s">
        <v>1298</v>
      </c>
      <c r="E3" s="92"/>
    </row>
    <row r="4" spans="1:90" x14ac:dyDescent="0.15">
      <c r="D4" s="18" t="s">
        <v>1300</v>
      </c>
      <c r="E4" s="93"/>
    </row>
    <row r="5" spans="1:90" x14ac:dyDescent="0.15">
      <c r="D5" s="192" t="s">
        <v>1301</v>
      </c>
      <c r="E5" s="194"/>
    </row>
    <row r="6" spans="1:90" x14ac:dyDescent="0.15">
      <c r="D6" s="193"/>
      <c r="E6" s="193"/>
    </row>
    <row r="8" spans="1:90" x14ac:dyDescent="0.15">
      <c r="E8" s="94">
        <v>44452</v>
      </c>
      <c r="F8" s="190" t="s">
        <v>1262</v>
      </c>
      <c r="G8" s="190"/>
      <c r="H8" s="190"/>
      <c r="I8" s="190"/>
      <c r="J8" s="190"/>
      <c r="K8" s="190"/>
      <c r="L8" s="191"/>
      <c r="M8" s="190"/>
      <c r="N8" s="190"/>
      <c r="O8" s="190"/>
      <c r="P8" s="190"/>
      <c r="Q8" s="190"/>
      <c r="R8" s="190"/>
      <c r="S8" s="191"/>
      <c r="T8" s="190"/>
      <c r="U8" s="190"/>
      <c r="V8" s="190"/>
      <c r="W8" s="190"/>
      <c r="X8" s="190" t="s">
        <v>1263</v>
      </c>
      <c r="Y8" s="190"/>
      <c r="Z8" s="191"/>
      <c r="AA8" s="190"/>
      <c r="AB8" s="190"/>
      <c r="AC8" s="190"/>
      <c r="AD8" s="190"/>
      <c r="AE8" s="190"/>
      <c r="AF8" s="190"/>
      <c r="AG8" s="191"/>
      <c r="AH8" s="190"/>
      <c r="AI8" s="190"/>
      <c r="AJ8" s="190"/>
      <c r="AK8" s="190"/>
      <c r="AL8" s="190"/>
      <c r="AM8" s="190"/>
      <c r="AN8" s="191"/>
      <c r="AO8" s="190"/>
      <c r="AP8" s="190"/>
      <c r="AQ8" s="190"/>
      <c r="AR8" s="190"/>
      <c r="AS8" s="190"/>
      <c r="AT8" s="190"/>
      <c r="AU8" s="191"/>
      <c r="AV8" s="190"/>
      <c r="AW8" s="190"/>
      <c r="AX8" s="190"/>
      <c r="AY8" s="190"/>
      <c r="AZ8" s="190"/>
      <c r="BA8" s="190"/>
      <c r="BB8" s="190"/>
      <c r="BC8" s="190" t="s">
        <v>1264</v>
      </c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 t="s">
        <v>1297</v>
      </c>
      <c r="CH8" s="190"/>
      <c r="CI8" s="190"/>
      <c r="CJ8" s="190"/>
      <c r="CK8" s="190"/>
      <c r="CL8" s="190"/>
    </row>
    <row r="9" spans="1:90" x14ac:dyDescent="0.15">
      <c r="E9" s="94">
        <v>44536</v>
      </c>
      <c r="F9" s="80" t="s">
        <v>1256</v>
      </c>
      <c r="G9" s="80" t="s">
        <v>1257</v>
      </c>
      <c r="H9" s="80" t="s">
        <v>1257</v>
      </c>
      <c r="I9" s="80" t="s">
        <v>1258</v>
      </c>
      <c r="J9" s="80" t="s">
        <v>1259</v>
      </c>
      <c r="K9" s="80" t="s">
        <v>1260</v>
      </c>
      <c r="L9" s="85" t="s">
        <v>1261</v>
      </c>
      <c r="M9" s="80" t="s">
        <v>1256</v>
      </c>
      <c r="N9" s="80" t="s">
        <v>1257</v>
      </c>
      <c r="O9" s="80" t="s">
        <v>1257</v>
      </c>
      <c r="P9" s="80" t="s">
        <v>1258</v>
      </c>
      <c r="Q9" s="80" t="s">
        <v>1259</v>
      </c>
      <c r="R9" s="80" t="s">
        <v>1260</v>
      </c>
      <c r="S9" s="85" t="s">
        <v>1261</v>
      </c>
      <c r="T9" s="80" t="s">
        <v>1256</v>
      </c>
      <c r="U9" s="80" t="s">
        <v>1257</v>
      </c>
      <c r="V9" s="80" t="s">
        <v>1257</v>
      </c>
      <c r="W9" s="80" t="s">
        <v>1258</v>
      </c>
      <c r="X9" s="80" t="s">
        <v>1259</v>
      </c>
      <c r="Y9" s="80" t="s">
        <v>1260</v>
      </c>
      <c r="Z9" s="85" t="s">
        <v>1261</v>
      </c>
      <c r="AA9" s="80" t="s">
        <v>1256</v>
      </c>
      <c r="AB9" s="80" t="s">
        <v>1257</v>
      </c>
      <c r="AC9" s="80" t="s">
        <v>1257</v>
      </c>
      <c r="AD9" s="80" t="s">
        <v>1258</v>
      </c>
      <c r="AE9" s="80" t="s">
        <v>1259</v>
      </c>
      <c r="AF9" s="80" t="s">
        <v>1260</v>
      </c>
      <c r="AG9" s="85" t="s">
        <v>1261</v>
      </c>
      <c r="AH9" s="80" t="s">
        <v>1256</v>
      </c>
      <c r="AI9" s="80" t="s">
        <v>1257</v>
      </c>
      <c r="AJ9" s="80" t="s">
        <v>1257</v>
      </c>
      <c r="AK9" s="80" t="s">
        <v>1258</v>
      </c>
      <c r="AL9" s="80" t="s">
        <v>1259</v>
      </c>
      <c r="AM9" s="80" t="s">
        <v>1260</v>
      </c>
      <c r="AN9" s="89" t="s">
        <v>1261</v>
      </c>
      <c r="AO9" s="89" t="s">
        <v>1256</v>
      </c>
      <c r="AP9" s="80" t="s">
        <v>1257</v>
      </c>
      <c r="AQ9" s="80" t="s">
        <v>1257</v>
      </c>
      <c r="AR9" s="80" t="s">
        <v>1258</v>
      </c>
      <c r="AS9" s="80" t="s">
        <v>1259</v>
      </c>
      <c r="AT9" s="80" t="s">
        <v>1260</v>
      </c>
      <c r="AU9" s="85" t="s">
        <v>1261</v>
      </c>
      <c r="AV9" s="80" t="s">
        <v>1256</v>
      </c>
      <c r="AW9" s="80" t="s">
        <v>1257</v>
      </c>
      <c r="AX9" s="80" t="s">
        <v>1257</v>
      </c>
      <c r="AY9" s="80" t="s">
        <v>1258</v>
      </c>
      <c r="AZ9" s="80" t="s">
        <v>1259</v>
      </c>
      <c r="BA9" s="80" t="s">
        <v>1260</v>
      </c>
      <c r="BB9" s="85" t="s">
        <v>1261</v>
      </c>
      <c r="BC9" s="97" t="s">
        <v>1256</v>
      </c>
      <c r="BD9" s="80" t="s">
        <v>1257</v>
      </c>
      <c r="BE9" s="80" t="s">
        <v>1257</v>
      </c>
      <c r="BF9" s="80" t="s">
        <v>1258</v>
      </c>
      <c r="BG9" s="80" t="s">
        <v>1259</v>
      </c>
      <c r="BH9" s="80" t="s">
        <v>1260</v>
      </c>
      <c r="BI9" s="85" t="s">
        <v>1261</v>
      </c>
      <c r="BJ9" s="80" t="s">
        <v>1256</v>
      </c>
      <c r="BK9" s="80" t="s">
        <v>1257</v>
      </c>
      <c r="BL9" s="80" t="s">
        <v>1257</v>
      </c>
      <c r="BM9" s="80" t="s">
        <v>1258</v>
      </c>
      <c r="BN9" s="80" t="s">
        <v>1259</v>
      </c>
      <c r="BO9" s="80" t="s">
        <v>1260</v>
      </c>
      <c r="BP9" s="85" t="s">
        <v>1261</v>
      </c>
      <c r="BQ9" s="80" t="s">
        <v>1256</v>
      </c>
      <c r="BR9" s="80" t="s">
        <v>1257</v>
      </c>
      <c r="BS9" s="80" t="s">
        <v>1257</v>
      </c>
      <c r="BT9" s="80" t="s">
        <v>1258</v>
      </c>
      <c r="BU9" s="80" t="s">
        <v>1259</v>
      </c>
      <c r="BV9" s="80" t="s">
        <v>1260</v>
      </c>
      <c r="BW9" s="85" t="s">
        <v>1261</v>
      </c>
      <c r="BX9" s="80" t="s">
        <v>1256</v>
      </c>
      <c r="BY9" s="80" t="s">
        <v>1257</v>
      </c>
      <c r="BZ9" s="80" t="s">
        <v>1257</v>
      </c>
      <c r="CA9" s="80" t="s">
        <v>1258</v>
      </c>
      <c r="CB9" s="80" t="s">
        <v>1259</v>
      </c>
      <c r="CC9" s="80" t="s">
        <v>1260</v>
      </c>
      <c r="CD9" s="85" t="s">
        <v>1261</v>
      </c>
      <c r="CE9" s="80" t="s">
        <v>1256</v>
      </c>
      <c r="CF9" s="80" t="s">
        <v>1257</v>
      </c>
      <c r="CG9" s="80" t="s">
        <v>1257</v>
      </c>
      <c r="CH9" s="80" t="s">
        <v>1258</v>
      </c>
      <c r="CI9" s="80" t="s">
        <v>1259</v>
      </c>
      <c r="CJ9" s="80" t="s">
        <v>1260</v>
      </c>
      <c r="CK9" s="85" t="s">
        <v>1261</v>
      </c>
      <c r="CL9" s="80" t="s">
        <v>1256</v>
      </c>
    </row>
    <row r="10" spans="1:90" ht="30" x14ac:dyDescent="0.15">
      <c r="A10" s="40" t="s">
        <v>1243</v>
      </c>
      <c r="B10" s="41" t="s">
        <v>1235</v>
      </c>
      <c r="C10" s="42" t="s">
        <v>1253</v>
      </c>
      <c r="D10" s="40" t="s">
        <v>1242</v>
      </c>
      <c r="E10" s="45" t="s">
        <v>1241</v>
      </c>
      <c r="F10" s="80">
        <v>13</v>
      </c>
      <c r="G10" s="80">
        <v>14</v>
      </c>
      <c r="H10" s="80">
        <v>15</v>
      </c>
      <c r="I10" s="80">
        <v>16</v>
      </c>
      <c r="J10" s="80">
        <v>17</v>
      </c>
      <c r="K10" s="80">
        <v>18</v>
      </c>
      <c r="L10" s="85">
        <v>19</v>
      </c>
      <c r="M10" s="80">
        <v>20</v>
      </c>
      <c r="N10" s="80">
        <v>21</v>
      </c>
      <c r="O10" s="80">
        <v>22</v>
      </c>
      <c r="P10" s="80">
        <v>23</v>
      </c>
      <c r="Q10" s="80">
        <v>24</v>
      </c>
      <c r="R10" s="80">
        <v>25</v>
      </c>
      <c r="S10" s="85">
        <v>26</v>
      </c>
      <c r="T10" s="80">
        <v>27</v>
      </c>
      <c r="U10" s="80">
        <v>28</v>
      </c>
      <c r="V10" s="80">
        <v>29</v>
      </c>
      <c r="W10" s="80">
        <v>30</v>
      </c>
      <c r="X10" s="80">
        <v>1</v>
      </c>
      <c r="Y10" s="80">
        <v>2</v>
      </c>
      <c r="Z10" s="85">
        <v>3</v>
      </c>
      <c r="AA10" s="80">
        <v>4</v>
      </c>
      <c r="AB10" s="80">
        <v>5</v>
      </c>
      <c r="AC10" s="80">
        <v>6</v>
      </c>
      <c r="AD10" s="80">
        <v>7</v>
      </c>
      <c r="AE10" s="80">
        <v>8</v>
      </c>
      <c r="AF10" s="80">
        <v>9</v>
      </c>
      <c r="AG10" s="85">
        <v>10</v>
      </c>
      <c r="AH10" s="80">
        <v>11</v>
      </c>
      <c r="AI10" s="80">
        <v>12</v>
      </c>
      <c r="AJ10" s="80">
        <v>13</v>
      </c>
      <c r="AK10" s="80">
        <v>14</v>
      </c>
      <c r="AL10" s="80">
        <v>15</v>
      </c>
      <c r="AM10" s="80">
        <v>16</v>
      </c>
      <c r="AN10" s="85">
        <v>17</v>
      </c>
      <c r="AO10" s="80">
        <v>18</v>
      </c>
      <c r="AP10" s="80">
        <v>19</v>
      </c>
      <c r="AQ10" s="80">
        <v>20</v>
      </c>
      <c r="AR10" s="80">
        <v>21</v>
      </c>
      <c r="AS10" s="80">
        <v>22</v>
      </c>
      <c r="AT10" s="80">
        <v>23</v>
      </c>
      <c r="AU10" s="85">
        <v>24</v>
      </c>
      <c r="AV10" s="80">
        <v>25</v>
      </c>
      <c r="AW10" s="80">
        <v>26</v>
      </c>
      <c r="AX10" s="80">
        <v>27</v>
      </c>
      <c r="AY10" s="80">
        <v>28</v>
      </c>
      <c r="AZ10" s="80">
        <v>29</v>
      </c>
      <c r="BA10" s="80">
        <v>30</v>
      </c>
      <c r="BB10" s="85">
        <v>31</v>
      </c>
      <c r="BC10" s="97">
        <v>1</v>
      </c>
      <c r="BD10" s="80">
        <v>2</v>
      </c>
      <c r="BE10" s="80">
        <v>3</v>
      </c>
      <c r="BF10" s="80">
        <v>4</v>
      </c>
      <c r="BG10" s="80">
        <v>5</v>
      </c>
      <c r="BH10" s="80">
        <v>6</v>
      </c>
      <c r="BI10" s="85">
        <v>7</v>
      </c>
      <c r="BJ10" s="80">
        <v>8</v>
      </c>
      <c r="BK10" s="80">
        <v>9</v>
      </c>
      <c r="BL10" s="80">
        <v>10</v>
      </c>
      <c r="BM10" s="80">
        <v>11</v>
      </c>
      <c r="BN10" s="80">
        <v>12</v>
      </c>
      <c r="BO10" s="80">
        <v>13</v>
      </c>
      <c r="BP10" s="85">
        <v>14</v>
      </c>
      <c r="BQ10" s="80">
        <v>15</v>
      </c>
      <c r="BR10" s="80">
        <v>16</v>
      </c>
      <c r="BS10" s="80">
        <v>17</v>
      </c>
      <c r="BT10" s="80">
        <v>18</v>
      </c>
      <c r="BU10" s="80">
        <v>19</v>
      </c>
      <c r="BV10" s="80">
        <v>20</v>
      </c>
      <c r="BW10" s="85">
        <v>21</v>
      </c>
      <c r="BX10" s="80">
        <v>22</v>
      </c>
      <c r="BY10" s="80">
        <v>23</v>
      </c>
      <c r="BZ10" s="80">
        <v>24</v>
      </c>
      <c r="CA10" s="80">
        <v>25</v>
      </c>
      <c r="CB10" s="80">
        <v>26</v>
      </c>
      <c r="CC10" s="80">
        <v>27</v>
      </c>
      <c r="CD10" s="85">
        <v>28</v>
      </c>
      <c r="CE10" s="80">
        <v>29</v>
      </c>
      <c r="CF10" s="80">
        <v>30</v>
      </c>
      <c r="CG10" s="80">
        <v>1</v>
      </c>
      <c r="CH10" s="80">
        <v>2</v>
      </c>
      <c r="CI10" s="80">
        <v>3</v>
      </c>
      <c r="CJ10" s="80">
        <v>4</v>
      </c>
      <c r="CK10" s="85">
        <v>5</v>
      </c>
      <c r="CL10" s="80">
        <v>6</v>
      </c>
    </row>
    <row r="11" spans="1:90" ht="16.5" customHeight="1" x14ac:dyDescent="0.15">
      <c r="A11" s="40" t="s">
        <v>1245</v>
      </c>
      <c r="B11" s="41" t="s">
        <v>1211</v>
      </c>
      <c r="C11" s="38" t="s">
        <v>4</v>
      </c>
      <c r="D11" s="22" t="s">
        <v>8</v>
      </c>
      <c r="E11" s="95">
        <v>5</v>
      </c>
      <c r="L11" s="82"/>
      <c r="S11" s="82"/>
      <c r="Z11" s="82"/>
      <c r="AG11" s="82"/>
      <c r="AN11" s="82"/>
      <c r="AU11" s="82"/>
      <c r="AY11" s="87"/>
      <c r="AZ11" s="20"/>
    </row>
    <row r="12" spans="1:90" ht="16.5" customHeight="1" x14ac:dyDescent="0.15">
      <c r="A12" s="40" t="s">
        <v>1245</v>
      </c>
      <c r="B12" s="41" t="s">
        <v>1211</v>
      </c>
      <c r="C12" s="38" t="s">
        <v>13</v>
      </c>
      <c r="D12" s="22" t="s">
        <v>15</v>
      </c>
      <c r="E12" s="95">
        <v>5</v>
      </c>
      <c r="L12" s="82"/>
      <c r="S12" s="82"/>
      <c r="Z12" s="82"/>
      <c r="AG12" s="82"/>
      <c r="AN12" s="82"/>
      <c r="AU12" s="82"/>
      <c r="BA12" s="87"/>
      <c r="BC12" s="20"/>
    </row>
    <row r="13" spans="1:90" ht="16.5" customHeight="1" x14ac:dyDescent="0.15">
      <c r="A13" s="40" t="s">
        <v>1245</v>
      </c>
      <c r="B13" s="41" t="s">
        <v>1211</v>
      </c>
      <c r="C13" s="38" t="s">
        <v>16</v>
      </c>
      <c r="D13" s="22" t="s">
        <v>17</v>
      </c>
      <c r="E13" s="95">
        <v>5</v>
      </c>
      <c r="L13" s="82"/>
      <c r="S13" s="82"/>
      <c r="Z13" s="82"/>
      <c r="AG13" s="82"/>
      <c r="AN13" s="82"/>
      <c r="AU13" s="82"/>
      <c r="BD13" s="87"/>
      <c r="BE13" s="20"/>
    </row>
    <row r="14" spans="1:90" ht="16.5" customHeight="1" x14ac:dyDescent="0.15">
      <c r="A14" s="40" t="s">
        <v>1245</v>
      </c>
      <c r="B14" s="41" t="s">
        <v>1211</v>
      </c>
      <c r="C14" s="38" t="s">
        <v>19</v>
      </c>
      <c r="D14" s="22" t="s">
        <v>21</v>
      </c>
      <c r="E14" s="95">
        <v>5</v>
      </c>
      <c r="L14" s="82"/>
      <c r="S14" s="82"/>
      <c r="Z14" s="82"/>
      <c r="AG14" s="82"/>
      <c r="AN14" s="82"/>
      <c r="AU14" s="82"/>
      <c r="AW14" s="87"/>
      <c r="AX14" s="20"/>
      <c r="BF14" s="99"/>
    </row>
    <row r="15" spans="1:90" ht="16.5" customHeight="1" x14ac:dyDescent="0.15">
      <c r="A15" s="40" t="s">
        <v>1245</v>
      </c>
      <c r="B15" s="41" t="s">
        <v>1212</v>
      </c>
      <c r="C15" s="38" t="s">
        <v>23</v>
      </c>
      <c r="D15" s="22" t="s">
        <v>24</v>
      </c>
      <c r="E15" s="95">
        <v>7</v>
      </c>
      <c r="L15" s="82"/>
      <c r="S15" s="82"/>
      <c r="Z15" s="82"/>
      <c r="AG15" s="82"/>
      <c r="AN15" s="82"/>
      <c r="AR15" s="87"/>
      <c r="AS15" s="20"/>
      <c r="AU15" s="82"/>
    </row>
    <row r="16" spans="1:90" ht="16.5" customHeight="1" x14ac:dyDescent="0.15">
      <c r="A16" s="40" t="s">
        <v>1245</v>
      </c>
      <c r="B16" s="41" t="s">
        <v>1212</v>
      </c>
      <c r="C16" s="38" t="s">
        <v>34</v>
      </c>
      <c r="D16" s="22" t="s">
        <v>1237</v>
      </c>
      <c r="E16" s="95">
        <v>7</v>
      </c>
      <c r="L16" s="82"/>
      <c r="S16" s="82"/>
      <c r="Z16" s="82"/>
      <c r="AG16" s="82"/>
      <c r="AN16" s="82"/>
      <c r="AU16" s="82"/>
      <c r="BF16" s="87"/>
      <c r="BG16" s="20"/>
    </row>
    <row r="17" spans="1:70" ht="16.5" customHeight="1" x14ac:dyDescent="0.15">
      <c r="A17" s="40" t="s">
        <v>1245</v>
      </c>
      <c r="B17" s="41" t="s">
        <v>1212</v>
      </c>
      <c r="C17" s="38" t="s">
        <v>39</v>
      </c>
      <c r="D17" s="22" t="s">
        <v>42</v>
      </c>
      <c r="E17" s="95">
        <v>7</v>
      </c>
      <c r="L17" s="82"/>
      <c r="S17" s="82"/>
      <c r="Z17" s="82"/>
      <c r="AG17" s="82"/>
      <c r="AN17" s="82"/>
      <c r="AU17" s="82"/>
      <c r="BC17" s="87"/>
      <c r="BD17" s="87"/>
      <c r="BE17" s="20"/>
    </row>
    <row r="18" spans="1:70" ht="16.5" customHeight="1" x14ac:dyDescent="0.15">
      <c r="A18" s="40" t="s">
        <v>1245</v>
      </c>
      <c r="B18" s="41" t="s">
        <v>1212</v>
      </c>
      <c r="C18" s="38" t="s">
        <v>45</v>
      </c>
      <c r="D18" s="22" t="s">
        <v>50</v>
      </c>
      <c r="E18" s="95">
        <v>7</v>
      </c>
      <c r="L18" s="82"/>
      <c r="S18" s="82"/>
      <c r="Z18" s="82"/>
      <c r="AG18" s="82"/>
      <c r="AN18" s="82"/>
      <c r="AU18" s="82"/>
      <c r="BH18" s="87"/>
      <c r="BJ18" s="20"/>
      <c r="BK18" s="99"/>
    </row>
    <row r="19" spans="1:70" ht="16.5" customHeight="1" x14ac:dyDescent="0.15">
      <c r="A19" s="40" t="s">
        <v>1245</v>
      </c>
      <c r="B19" s="41" t="s">
        <v>1213</v>
      </c>
      <c r="C19" s="38" t="s">
        <v>52</v>
      </c>
      <c r="D19" s="22" t="s">
        <v>56</v>
      </c>
      <c r="E19" s="95">
        <v>2</v>
      </c>
      <c r="L19" s="82"/>
      <c r="S19" s="82"/>
      <c r="T19" s="87"/>
      <c r="U19" s="20"/>
      <c r="Z19" s="82"/>
      <c r="AG19" s="82"/>
      <c r="AN19" s="82"/>
      <c r="AU19" s="82"/>
    </row>
    <row r="20" spans="1:70" ht="16.5" customHeight="1" x14ac:dyDescent="0.15">
      <c r="A20" s="40" t="s">
        <v>1245</v>
      </c>
      <c r="B20" s="41" t="s">
        <v>1213</v>
      </c>
      <c r="C20" s="38" t="s">
        <v>1254</v>
      </c>
      <c r="D20" s="22" t="s">
        <v>62</v>
      </c>
      <c r="E20" s="95">
        <v>7</v>
      </c>
      <c r="L20" s="82"/>
      <c r="S20" s="82"/>
      <c r="Z20" s="82"/>
      <c r="AG20" s="82"/>
      <c r="AN20" s="82"/>
      <c r="AU20" s="82"/>
      <c r="BL20" s="87"/>
      <c r="BM20" s="20"/>
    </row>
    <row r="21" spans="1:70" ht="16.5" customHeight="1" x14ac:dyDescent="0.15">
      <c r="A21" s="40" t="s">
        <v>1245</v>
      </c>
      <c r="B21" s="41" t="s">
        <v>1213</v>
      </c>
      <c r="C21" s="38" t="s">
        <v>66</v>
      </c>
      <c r="D21" s="22" t="s">
        <v>71</v>
      </c>
      <c r="E21" s="95">
        <v>2</v>
      </c>
      <c r="L21" s="82"/>
      <c r="Q21" s="87"/>
      <c r="R21" s="20"/>
      <c r="S21" s="82"/>
      <c r="Z21" s="82"/>
      <c r="AG21" s="82"/>
      <c r="AN21" s="82"/>
      <c r="AU21" s="82"/>
    </row>
    <row r="22" spans="1:70" ht="16.5" customHeight="1" x14ac:dyDescent="0.15">
      <c r="A22" s="40" t="s">
        <v>1245</v>
      </c>
      <c r="B22" s="41" t="s">
        <v>1213</v>
      </c>
      <c r="C22" s="38" t="s">
        <v>77</v>
      </c>
      <c r="D22" s="22" t="s">
        <v>78</v>
      </c>
      <c r="E22" s="95">
        <v>7</v>
      </c>
      <c r="L22" s="82"/>
      <c r="S22" s="82"/>
      <c r="Z22" s="82"/>
      <c r="AG22" s="82"/>
      <c r="AN22" s="82"/>
      <c r="AU22" s="82"/>
      <c r="BN22" s="87"/>
      <c r="BO22" s="20"/>
      <c r="BQ22" s="99"/>
      <c r="BR22" s="93"/>
    </row>
    <row r="23" spans="1:70" ht="16.5" customHeight="1" x14ac:dyDescent="0.15">
      <c r="A23" s="40" t="s">
        <v>1245</v>
      </c>
      <c r="B23" s="41" t="s">
        <v>1213</v>
      </c>
      <c r="C23" s="38" t="s">
        <v>79</v>
      </c>
      <c r="D23" s="22" t="s">
        <v>80</v>
      </c>
      <c r="E23" s="95">
        <v>7</v>
      </c>
      <c r="L23" s="82"/>
      <c r="S23" s="82"/>
      <c r="Z23" s="82"/>
      <c r="AG23" s="82"/>
      <c r="AN23" s="82"/>
      <c r="AT23" s="87"/>
      <c r="AV23" s="20"/>
    </row>
    <row r="24" spans="1:70" ht="16.5" customHeight="1" x14ac:dyDescent="0.15">
      <c r="A24" s="40" t="s">
        <v>1245</v>
      </c>
      <c r="B24" s="41" t="s">
        <v>1214</v>
      </c>
      <c r="C24" s="38" t="s">
        <v>88</v>
      </c>
      <c r="D24" s="22" t="s">
        <v>89</v>
      </c>
      <c r="E24" s="95">
        <v>2</v>
      </c>
      <c r="L24" s="82"/>
      <c r="S24" s="82"/>
      <c r="Z24" s="82"/>
      <c r="AE24" s="87"/>
      <c r="AF24" s="20"/>
      <c r="AG24" s="82"/>
      <c r="AN24" s="82"/>
      <c r="AU24" s="82"/>
    </row>
    <row r="25" spans="1:70" ht="16.5" customHeight="1" x14ac:dyDescent="0.15">
      <c r="A25" s="40" t="s">
        <v>1245</v>
      </c>
      <c r="B25" s="41" t="s">
        <v>1214</v>
      </c>
      <c r="C25" s="38" t="s">
        <v>96</v>
      </c>
      <c r="D25" s="22" t="s">
        <v>97</v>
      </c>
      <c r="E25" s="95">
        <v>2</v>
      </c>
      <c r="L25" s="82"/>
      <c r="S25" s="82"/>
      <c r="Z25" s="82"/>
      <c r="AG25" s="82"/>
      <c r="AH25" s="87"/>
      <c r="AI25" s="20"/>
      <c r="AN25" s="82"/>
      <c r="AU25" s="82"/>
    </row>
    <row r="26" spans="1:70" ht="16.5" customHeight="1" x14ac:dyDescent="0.15">
      <c r="A26" s="40" t="s">
        <v>1245</v>
      </c>
      <c r="B26" s="41" t="s">
        <v>1214</v>
      </c>
      <c r="C26" s="38" t="s">
        <v>98</v>
      </c>
      <c r="D26" s="22" t="s">
        <v>99</v>
      </c>
      <c r="E26" s="95">
        <v>2</v>
      </c>
      <c r="L26" s="82"/>
      <c r="S26" s="82"/>
      <c r="Z26" s="82"/>
      <c r="AG26" s="82"/>
      <c r="AJ26" s="87"/>
      <c r="AK26" s="20"/>
      <c r="AL26" s="19"/>
      <c r="AN26" s="82"/>
      <c r="AU26" s="82"/>
    </row>
    <row r="27" spans="1:70" ht="16.5" customHeight="1" x14ac:dyDescent="0.15">
      <c r="A27" s="40" t="s">
        <v>1245</v>
      </c>
      <c r="B27" s="41" t="s">
        <v>1214</v>
      </c>
      <c r="C27" s="38" t="s">
        <v>102</v>
      </c>
      <c r="D27" s="22" t="s">
        <v>106</v>
      </c>
      <c r="E27" s="95">
        <v>2</v>
      </c>
      <c r="L27" s="82"/>
      <c r="O27" s="87"/>
      <c r="P27" s="20"/>
      <c r="S27" s="82"/>
      <c r="Z27" s="82"/>
      <c r="AG27" s="82"/>
      <c r="AN27" s="82"/>
      <c r="AU27" s="82"/>
    </row>
    <row r="28" spans="1:70" ht="16.5" customHeight="1" x14ac:dyDescent="0.15">
      <c r="A28" s="40" t="s">
        <v>1245</v>
      </c>
      <c r="B28" s="41" t="s">
        <v>1214</v>
      </c>
      <c r="C28" s="38" t="s">
        <v>1255</v>
      </c>
      <c r="D28" s="22" t="s">
        <v>115</v>
      </c>
      <c r="E28" s="95">
        <v>2</v>
      </c>
      <c r="L28" s="82"/>
      <c r="S28" s="82"/>
      <c r="Z28" s="82"/>
      <c r="AG28" s="82"/>
      <c r="AN28" s="82"/>
      <c r="AU28" s="82"/>
    </row>
    <row r="29" spans="1:70" ht="16.5" customHeight="1" x14ac:dyDescent="0.15">
      <c r="A29" s="40" t="s">
        <v>1245</v>
      </c>
      <c r="B29" s="41" t="s">
        <v>300</v>
      </c>
      <c r="C29" s="38" t="s">
        <v>117</v>
      </c>
      <c r="D29" s="22" t="s">
        <v>121</v>
      </c>
      <c r="E29" s="95">
        <v>2</v>
      </c>
      <c r="L29" s="82"/>
      <c r="S29" s="82"/>
      <c r="V29" s="87"/>
      <c r="W29" s="20"/>
      <c r="Z29" s="82"/>
      <c r="AG29" s="82"/>
      <c r="AN29" s="82"/>
      <c r="AU29" s="82"/>
    </row>
    <row r="30" spans="1:70" ht="16.5" customHeight="1" x14ac:dyDescent="0.15">
      <c r="A30" s="40" t="s">
        <v>1245</v>
      </c>
      <c r="B30" s="41" t="s">
        <v>300</v>
      </c>
      <c r="C30" s="38" t="s">
        <v>124</v>
      </c>
      <c r="D30" s="22" t="s">
        <v>128</v>
      </c>
      <c r="E30" s="95">
        <v>2</v>
      </c>
      <c r="L30" s="82"/>
      <c r="S30" s="82"/>
      <c r="Z30" s="82"/>
      <c r="AG30" s="82"/>
      <c r="AM30" s="87"/>
      <c r="AN30" s="82"/>
      <c r="AO30" s="20"/>
      <c r="AP30" s="19"/>
      <c r="AU30" s="82"/>
    </row>
    <row r="31" spans="1:70" ht="16.5" customHeight="1" x14ac:dyDescent="0.15">
      <c r="A31" s="40" t="s">
        <v>1245</v>
      </c>
      <c r="B31" s="41" t="s">
        <v>300</v>
      </c>
      <c r="C31" s="38" t="s">
        <v>138</v>
      </c>
      <c r="D31" s="22" t="s">
        <v>140</v>
      </c>
      <c r="E31" s="95">
        <v>7</v>
      </c>
      <c r="L31" s="82"/>
      <c r="S31" s="82"/>
      <c r="Z31" s="82"/>
      <c r="AG31" s="82"/>
      <c r="AN31" s="82"/>
      <c r="AU31" s="82"/>
      <c r="AW31" s="87"/>
      <c r="AX31" s="87"/>
      <c r="AY31" s="20"/>
    </row>
    <row r="32" spans="1:70" ht="16.5" customHeight="1" x14ac:dyDescent="0.15">
      <c r="A32" s="40" t="s">
        <v>1245</v>
      </c>
      <c r="B32" s="41" t="s">
        <v>300</v>
      </c>
      <c r="C32" s="38" t="s">
        <v>143</v>
      </c>
      <c r="D32" s="22" t="s">
        <v>144</v>
      </c>
      <c r="E32" s="95">
        <v>7</v>
      </c>
      <c r="L32" s="82"/>
      <c r="S32" s="82"/>
      <c r="Z32" s="82"/>
      <c r="AG32" s="82"/>
      <c r="AN32" s="82"/>
      <c r="AU32" s="82"/>
      <c r="AZ32" s="87"/>
      <c r="BA32" s="20"/>
    </row>
    <row r="33" spans="1:59" ht="16.5" customHeight="1" x14ac:dyDescent="0.15">
      <c r="A33" s="40" t="s">
        <v>1245</v>
      </c>
      <c r="B33" s="41" t="s">
        <v>300</v>
      </c>
      <c r="C33" s="38" t="s">
        <v>152</v>
      </c>
      <c r="D33" s="22" t="s">
        <v>154</v>
      </c>
      <c r="E33" s="95">
        <v>2</v>
      </c>
      <c r="L33" s="82"/>
      <c r="S33" s="82"/>
      <c r="X33" s="87"/>
      <c r="Y33" s="20"/>
      <c r="Z33" s="82"/>
      <c r="AG33" s="82"/>
      <c r="AN33" s="82"/>
      <c r="AU33" s="82"/>
    </row>
    <row r="34" spans="1:59" ht="16.5" customHeight="1" x14ac:dyDescent="0.15">
      <c r="A34" s="40" t="s">
        <v>1245</v>
      </c>
      <c r="B34" s="41" t="s">
        <v>300</v>
      </c>
      <c r="C34" s="38" t="s">
        <v>159</v>
      </c>
      <c r="D34" s="22" t="s">
        <v>161</v>
      </c>
      <c r="E34" s="95">
        <v>2</v>
      </c>
      <c r="L34" s="82"/>
      <c r="S34" s="82"/>
      <c r="Z34" s="82"/>
      <c r="AC34" s="87"/>
      <c r="AD34" s="20"/>
      <c r="AN34" s="82"/>
      <c r="AU34" s="82"/>
    </row>
    <row r="35" spans="1:59" ht="16.5" customHeight="1" x14ac:dyDescent="0.15">
      <c r="A35" s="40" t="s">
        <v>1245</v>
      </c>
      <c r="B35" s="41" t="s">
        <v>182</v>
      </c>
      <c r="C35" s="38" t="s">
        <v>168</v>
      </c>
      <c r="D35" s="22" t="s">
        <v>174</v>
      </c>
      <c r="E35" s="95">
        <v>2</v>
      </c>
      <c r="L35" s="82"/>
      <c r="S35" s="82"/>
      <c r="Z35" s="82"/>
      <c r="AA35" s="87"/>
      <c r="AB35" s="20"/>
      <c r="AG35" s="82"/>
      <c r="AN35" s="82"/>
      <c r="AU35" s="82"/>
    </row>
    <row r="36" spans="1:59" ht="16.5" customHeight="1" x14ac:dyDescent="0.15">
      <c r="A36" s="40" t="s">
        <v>1245</v>
      </c>
      <c r="B36" s="41" t="s">
        <v>182</v>
      </c>
      <c r="C36" s="38" t="s">
        <v>179</v>
      </c>
      <c r="D36" s="22" t="s">
        <v>190</v>
      </c>
      <c r="E36" s="95">
        <v>2</v>
      </c>
      <c r="L36" s="82"/>
      <c r="S36" s="82"/>
      <c r="Z36" s="82"/>
      <c r="AG36" s="82"/>
      <c r="AN36" s="82"/>
      <c r="AQ36" s="87"/>
      <c r="AR36" s="20"/>
      <c r="AU36" s="82"/>
    </row>
    <row r="37" spans="1:59" ht="16.5" customHeight="1" x14ac:dyDescent="0.15">
      <c r="A37" s="40" t="s">
        <v>1245</v>
      </c>
      <c r="B37" s="41" t="s">
        <v>182</v>
      </c>
      <c r="C37" s="38" t="s">
        <v>183</v>
      </c>
      <c r="D37" s="22" t="s">
        <v>192</v>
      </c>
      <c r="E37" s="95">
        <v>2</v>
      </c>
      <c r="L37" s="82"/>
      <c r="S37" s="82"/>
      <c r="Z37" s="82"/>
      <c r="AG37" s="82"/>
      <c r="AN37" s="82"/>
      <c r="AS37" s="87"/>
      <c r="AT37" s="20"/>
      <c r="AU37" s="82"/>
    </row>
    <row r="38" spans="1:59" ht="16.5" customHeight="1" x14ac:dyDescent="0.15">
      <c r="A38" s="40" t="s">
        <v>1245</v>
      </c>
      <c r="B38" s="41" t="s">
        <v>182</v>
      </c>
      <c r="C38" s="38" t="s">
        <v>194</v>
      </c>
      <c r="D38" s="22" t="s">
        <v>195</v>
      </c>
      <c r="E38" s="95">
        <v>2</v>
      </c>
      <c r="L38" s="82"/>
      <c r="S38" s="82"/>
      <c r="Z38" s="82"/>
      <c r="AG38" s="82"/>
      <c r="AN38" s="82"/>
      <c r="AU38" s="82"/>
      <c r="AV38" s="87"/>
      <c r="AW38" s="20"/>
      <c r="AX38" s="19"/>
    </row>
    <row r="39" spans="1:59" ht="16.5" customHeight="1" x14ac:dyDescent="0.15">
      <c r="A39" s="41" t="s">
        <v>1215</v>
      </c>
      <c r="B39" s="41" t="s">
        <v>1251</v>
      </c>
      <c r="C39" s="38" t="s">
        <v>197</v>
      </c>
      <c r="D39" s="22" t="s">
        <v>1356</v>
      </c>
      <c r="E39" s="95">
        <v>8</v>
      </c>
      <c r="L39" s="82"/>
      <c r="P39" s="87"/>
      <c r="Q39" s="20"/>
      <c r="S39" s="82"/>
      <c r="Z39" s="82"/>
      <c r="AG39" s="82"/>
      <c r="AN39" s="82"/>
      <c r="AU39" s="82"/>
    </row>
    <row r="40" spans="1:59" ht="16.5" customHeight="1" x14ac:dyDescent="0.15">
      <c r="A40" s="41" t="s">
        <v>1215</v>
      </c>
      <c r="B40" s="41" t="s">
        <v>1251</v>
      </c>
      <c r="C40" s="38" t="s">
        <v>197</v>
      </c>
      <c r="D40" s="22" t="s">
        <v>199</v>
      </c>
      <c r="E40" s="95">
        <v>8</v>
      </c>
      <c r="R40" s="87"/>
      <c r="S40" s="20"/>
      <c r="T40" s="81"/>
      <c r="U40" s="19"/>
      <c r="Z40" s="82"/>
      <c r="AG40" s="82"/>
      <c r="AN40" s="82"/>
      <c r="AU40" s="82"/>
    </row>
    <row r="41" spans="1:59" ht="16.5" customHeight="1" x14ac:dyDescent="0.15">
      <c r="A41" s="40" t="s">
        <v>1247</v>
      </c>
      <c r="B41" s="41" t="s">
        <v>1216</v>
      </c>
      <c r="C41" s="39" t="s">
        <v>201</v>
      </c>
      <c r="D41" s="22" t="s">
        <v>211</v>
      </c>
      <c r="E41" s="95">
        <v>4</v>
      </c>
      <c r="L41" s="82"/>
      <c r="S41" s="82"/>
      <c r="Z41" s="82"/>
      <c r="AG41" s="82"/>
      <c r="AN41" s="82"/>
      <c r="AU41" s="82"/>
      <c r="BD41" s="87"/>
      <c r="BE41" s="20"/>
      <c r="BF41" s="19"/>
      <c r="BG41" s="81"/>
    </row>
    <row r="42" spans="1:59" ht="16.5" customHeight="1" x14ac:dyDescent="0.15">
      <c r="A42" s="40" t="s">
        <v>1247</v>
      </c>
      <c r="B42" s="41" t="s">
        <v>1216</v>
      </c>
      <c r="C42" s="39" t="s">
        <v>212</v>
      </c>
      <c r="D42" s="22" t="s">
        <v>215</v>
      </c>
      <c r="E42" s="98">
        <v>8</v>
      </c>
      <c r="L42" s="82"/>
      <c r="S42" s="82"/>
      <c r="Z42" s="82"/>
      <c r="AG42" s="82"/>
      <c r="AP42" s="87"/>
      <c r="AQ42" s="20"/>
      <c r="AU42" s="82"/>
    </row>
    <row r="43" spans="1:59" ht="16.5" customHeight="1" x14ac:dyDescent="0.15">
      <c r="A43" s="40" t="s">
        <v>1247</v>
      </c>
      <c r="B43" s="41" t="s">
        <v>1216</v>
      </c>
      <c r="C43" s="39" t="s">
        <v>219</v>
      </c>
      <c r="D43" s="22" t="s">
        <v>223</v>
      </c>
      <c r="E43" s="95">
        <v>8</v>
      </c>
      <c r="L43" s="82"/>
      <c r="S43" s="82"/>
      <c r="Z43" s="82"/>
      <c r="AI43" s="87"/>
      <c r="AJ43" s="20"/>
      <c r="AN43" s="82"/>
      <c r="AU43" s="82"/>
    </row>
    <row r="44" spans="1:59" ht="16.5" customHeight="1" x14ac:dyDescent="0.15">
      <c r="A44" s="40" t="s">
        <v>1247</v>
      </c>
      <c r="B44" s="41" t="s">
        <v>1216</v>
      </c>
      <c r="C44" s="39" t="s">
        <v>226</v>
      </c>
      <c r="D44" s="22" t="s">
        <v>237</v>
      </c>
      <c r="E44" s="95">
        <v>8</v>
      </c>
      <c r="L44" s="82"/>
      <c r="S44" s="82"/>
      <c r="Z44" s="82"/>
      <c r="AG44" s="82"/>
      <c r="AK44" s="87"/>
      <c r="AL44" s="20"/>
      <c r="AN44" s="82"/>
      <c r="AU44" s="82"/>
    </row>
    <row r="45" spans="1:59" ht="16.5" customHeight="1" x14ac:dyDescent="0.15">
      <c r="A45" s="40" t="s">
        <v>1247</v>
      </c>
      <c r="B45" s="41" t="s">
        <v>1216</v>
      </c>
      <c r="C45" s="39" t="s">
        <v>238</v>
      </c>
      <c r="D45" s="22" t="s">
        <v>252</v>
      </c>
      <c r="E45" s="98">
        <v>8</v>
      </c>
      <c r="L45" s="82"/>
      <c r="S45" s="82"/>
      <c r="Z45" s="82"/>
      <c r="AG45" s="82"/>
      <c r="AM45" s="87"/>
      <c r="AN45" s="82"/>
      <c r="AO45" s="20"/>
      <c r="AU45" s="82"/>
    </row>
    <row r="46" spans="1:59" ht="16.5" customHeight="1" x14ac:dyDescent="0.15">
      <c r="A46" s="40" t="s">
        <v>1247</v>
      </c>
      <c r="B46" s="41" t="s">
        <v>1216</v>
      </c>
      <c r="C46" s="38" t="s">
        <v>253</v>
      </c>
      <c r="D46" s="22" t="s">
        <v>255</v>
      </c>
      <c r="E46" s="95">
        <v>4</v>
      </c>
      <c r="L46" s="82"/>
      <c r="S46" s="82"/>
      <c r="Z46" s="82"/>
      <c r="AG46" s="82"/>
      <c r="AN46" s="82"/>
      <c r="AU46" s="82"/>
      <c r="AW46" s="87"/>
      <c r="AX46" s="20"/>
    </row>
    <row r="47" spans="1:59" ht="16.5" customHeight="1" x14ac:dyDescent="0.15">
      <c r="A47" s="40" t="s">
        <v>1247</v>
      </c>
      <c r="B47" s="41" t="s">
        <v>1216</v>
      </c>
      <c r="C47" s="38" t="s">
        <v>271</v>
      </c>
      <c r="D47" s="22" t="s">
        <v>286</v>
      </c>
      <c r="E47" s="98">
        <v>4</v>
      </c>
      <c r="L47" s="82"/>
      <c r="S47" s="82"/>
      <c r="Z47" s="82"/>
      <c r="AG47" s="82"/>
      <c r="AN47" s="82"/>
      <c r="AY47" s="87"/>
      <c r="AZ47" s="20"/>
    </row>
    <row r="48" spans="1:59" ht="16.5" customHeight="1" x14ac:dyDescent="0.15">
      <c r="A48" s="40" t="s">
        <v>1247</v>
      </c>
      <c r="B48" s="41" t="s">
        <v>1216</v>
      </c>
      <c r="C48" s="38" t="s">
        <v>294</v>
      </c>
      <c r="D48" s="22" t="s">
        <v>296</v>
      </c>
      <c r="E48" s="95">
        <v>4</v>
      </c>
      <c r="L48" s="82"/>
      <c r="S48" s="82"/>
      <c r="Z48" s="82"/>
      <c r="AG48" s="82"/>
      <c r="AN48" s="82"/>
      <c r="AT48" s="87"/>
      <c r="AV48" s="20"/>
    </row>
    <row r="49" spans="1:58" ht="16.5" customHeight="1" x14ac:dyDescent="0.15">
      <c r="A49" s="40" t="s">
        <v>1247</v>
      </c>
      <c r="B49" s="41" t="s">
        <v>1216</v>
      </c>
      <c r="C49" s="38" t="s">
        <v>318</v>
      </c>
      <c r="D49" s="22" t="s">
        <v>319</v>
      </c>
      <c r="E49" s="95">
        <v>4</v>
      </c>
      <c r="L49" s="82"/>
      <c r="S49" s="82"/>
      <c r="Z49" s="82"/>
      <c r="AG49" s="82"/>
      <c r="AN49" s="82"/>
      <c r="BA49" s="87"/>
      <c r="BC49" s="20"/>
    </row>
    <row r="50" spans="1:58" ht="16.5" customHeight="1" x14ac:dyDescent="0.15">
      <c r="A50" s="40" t="s">
        <v>1247</v>
      </c>
      <c r="B50" s="41" t="s">
        <v>205</v>
      </c>
      <c r="C50" s="38" t="s">
        <v>331</v>
      </c>
      <c r="D50" s="22" t="s">
        <v>332</v>
      </c>
      <c r="E50" s="95">
        <v>4</v>
      </c>
      <c r="L50" s="82"/>
      <c r="S50" s="82"/>
      <c r="Z50" s="82"/>
      <c r="AG50" s="82"/>
      <c r="AN50" s="82"/>
      <c r="AO50" s="87"/>
      <c r="AP50" s="20"/>
      <c r="AU50" s="82"/>
    </row>
    <row r="51" spans="1:58" ht="16.5" customHeight="1" x14ac:dyDescent="0.15">
      <c r="A51" s="40" t="s">
        <v>1247</v>
      </c>
      <c r="B51" s="41" t="s">
        <v>205</v>
      </c>
      <c r="C51" s="38" t="s">
        <v>336</v>
      </c>
      <c r="D51" s="22" t="s">
        <v>340</v>
      </c>
      <c r="E51" s="95">
        <v>4</v>
      </c>
      <c r="L51" s="82"/>
      <c r="S51" s="82"/>
      <c r="Z51" s="82"/>
      <c r="AG51" s="82"/>
      <c r="AJ51" s="87"/>
      <c r="AK51" s="20"/>
      <c r="AN51" s="82"/>
      <c r="AU51" s="82"/>
    </row>
    <row r="52" spans="1:58" ht="16.5" customHeight="1" x14ac:dyDescent="0.15">
      <c r="A52" s="40" t="s">
        <v>1247</v>
      </c>
      <c r="B52" s="41" t="s">
        <v>205</v>
      </c>
      <c r="C52" s="38" t="s">
        <v>345</v>
      </c>
      <c r="D52" s="22" t="s">
        <v>348</v>
      </c>
      <c r="E52" s="95">
        <v>4</v>
      </c>
      <c r="L52" s="82"/>
      <c r="S52" s="82"/>
      <c r="Z52" s="82"/>
      <c r="AG52" s="82"/>
      <c r="AN52" s="82"/>
      <c r="AQ52" s="87"/>
      <c r="AR52" s="20"/>
      <c r="AS52" s="19"/>
      <c r="AU52" s="82"/>
    </row>
    <row r="53" spans="1:58" ht="16.5" customHeight="1" x14ac:dyDescent="0.15">
      <c r="A53" s="40" t="s">
        <v>1247</v>
      </c>
      <c r="B53" s="41" t="s">
        <v>205</v>
      </c>
      <c r="C53" s="38" t="s">
        <v>352</v>
      </c>
      <c r="D53" s="22" t="s">
        <v>353</v>
      </c>
      <c r="E53" s="95">
        <v>8</v>
      </c>
      <c r="L53" s="82"/>
      <c r="S53" s="82"/>
      <c r="Z53" s="82"/>
      <c r="AD53" s="87"/>
      <c r="AE53" s="20"/>
      <c r="AG53" s="82"/>
      <c r="AN53" s="82"/>
      <c r="AU53" s="82"/>
      <c r="BA53" s="96"/>
      <c r="BD53" s="96"/>
      <c r="BE53" s="96"/>
    </row>
    <row r="54" spans="1:58" ht="16.5" customHeight="1" x14ac:dyDescent="0.15">
      <c r="A54" s="40" t="s">
        <v>1247</v>
      </c>
      <c r="B54" s="41" t="s">
        <v>205</v>
      </c>
      <c r="C54" s="38" t="s">
        <v>356</v>
      </c>
      <c r="D54" s="22" t="s">
        <v>74</v>
      </c>
      <c r="E54" s="95">
        <v>4</v>
      </c>
      <c r="L54" s="82"/>
      <c r="S54" s="82"/>
      <c r="Z54" s="82"/>
      <c r="AG54" s="82"/>
      <c r="AL54" s="87"/>
      <c r="AM54" s="20"/>
      <c r="AN54" s="82"/>
      <c r="AU54" s="82"/>
    </row>
    <row r="55" spans="1:58" ht="16.5" customHeight="1" x14ac:dyDescent="0.15">
      <c r="A55" s="40" t="s">
        <v>1245</v>
      </c>
      <c r="B55" s="41" t="s">
        <v>160</v>
      </c>
      <c r="C55" s="38" t="s">
        <v>1341</v>
      </c>
      <c r="D55" s="22" t="s">
        <v>363</v>
      </c>
      <c r="E55" s="95">
        <v>2</v>
      </c>
      <c r="L55" s="82"/>
      <c r="S55" s="82"/>
      <c r="Z55" s="82"/>
      <c r="AG55" s="82"/>
      <c r="AN55" s="82"/>
      <c r="AU55" s="82"/>
      <c r="BA55" s="87"/>
      <c r="BC55" s="20"/>
      <c r="BE55" s="96"/>
    </row>
    <row r="56" spans="1:58" ht="16.5" customHeight="1" x14ac:dyDescent="0.15">
      <c r="A56" s="40" t="s">
        <v>1245</v>
      </c>
      <c r="B56" s="41" t="s">
        <v>160</v>
      </c>
      <c r="C56" s="38" t="s">
        <v>367</v>
      </c>
      <c r="D56" s="22" t="s">
        <v>368</v>
      </c>
      <c r="E56" s="95">
        <v>2</v>
      </c>
      <c r="L56" s="82"/>
      <c r="S56" s="82"/>
      <c r="Z56" s="82"/>
      <c r="AG56" s="82"/>
      <c r="AN56" s="82"/>
      <c r="AU56" s="82"/>
      <c r="AY56" s="87"/>
      <c r="AZ56" s="20"/>
      <c r="BD56" s="96"/>
      <c r="BE56" s="96"/>
    </row>
    <row r="57" spans="1:58" ht="16.5" customHeight="1" x14ac:dyDescent="0.15">
      <c r="A57" s="40" t="s">
        <v>1245</v>
      </c>
      <c r="B57" s="41" t="s">
        <v>160</v>
      </c>
      <c r="C57" s="38" t="s">
        <v>374</v>
      </c>
      <c r="D57" s="22" t="s">
        <v>377</v>
      </c>
      <c r="E57" s="95">
        <v>8</v>
      </c>
      <c r="L57" s="82"/>
      <c r="S57" s="82"/>
      <c r="Z57" s="82"/>
      <c r="AG57" s="82"/>
      <c r="AN57" s="82"/>
      <c r="AR57" s="87"/>
      <c r="AS57" s="20"/>
      <c r="AU57" s="82"/>
    </row>
    <row r="58" spans="1:58" ht="16.5" customHeight="1" x14ac:dyDescent="0.15">
      <c r="A58" s="40" t="s">
        <v>1245</v>
      </c>
      <c r="B58" s="41" t="s">
        <v>160</v>
      </c>
      <c r="C58" s="38" t="s">
        <v>379</v>
      </c>
      <c r="D58" s="22" t="s">
        <v>382</v>
      </c>
      <c r="E58" s="95">
        <v>2</v>
      </c>
      <c r="L58" s="82"/>
      <c r="S58" s="82"/>
      <c r="Z58" s="82"/>
      <c r="AG58" s="82"/>
      <c r="AN58" s="82"/>
      <c r="AU58" s="82"/>
      <c r="BC58" s="18"/>
      <c r="BD58" s="87"/>
      <c r="BE58" s="20"/>
      <c r="BF58" s="19"/>
    </row>
    <row r="59" spans="1:58" ht="16.5" customHeight="1" x14ac:dyDescent="0.15">
      <c r="A59" s="40" t="s">
        <v>1245</v>
      </c>
      <c r="B59" s="41" t="s">
        <v>160</v>
      </c>
      <c r="C59" s="38" t="s">
        <v>384</v>
      </c>
      <c r="D59" s="22" t="s">
        <v>385</v>
      </c>
      <c r="E59" s="95">
        <v>8</v>
      </c>
      <c r="L59" s="82"/>
      <c r="S59" s="82"/>
      <c r="Z59" s="82"/>
      <c r="AG59" s="82"/>
      <c r="AN59" s="82"/>
      <c r="AT59" s="87"/>
      <c r="AU59" s="82"/>
      <c r="AV59" s="20"/>
    </row>
    <row r="60" spans="1:58" ht="16.5" customHeight="1" x14ac:dyDescent="0.15">
      <c r="A60" s="40" t="s">
        <v>1245</v>
      </c>
      <c r="B60" s="41" t="s">
        <v>160</v>
      </c>
      <c r="C60" s="38" t="s">
        <v>387</v>
      </c>
      <c r="D60" s="22" t="s">
        <v>389</v>
      </c>
      <c r="E60" s="95">
        <v>8</v>
      </c>
      <c r="L60" s="82"/>
      <c r="S60" s="82"/>
      <c r="Z60" s="82"/>
      <c r="AG60" s="82"/>
      <c r="AN60" s="82"/>
      <c r="AU60" s="82"/>
      <c r="AW60" s="87"/>
      <c r="AX60" s="20"/>
    </row>
    <row r="61" spans="1:58" ht="16.5" customHeight="1" x14ac:dyDescent="0.15">
      <c r="A61" s="40" t="s">
        <v>1245</v>
      </c>
      <c r="B61" s="41" t="s">
        <v>160</v>
      </c>
      <c r="C61" s="38" t="s">
        <v>390</v>
      </c>
      <c r="D61" s="22" t="s">
        <v>392</v>
      </c>
      <c r="E61" s="95">
        <v>8</v>
      </c>
      <c r="L61" s="82"/>
      <c r="S61" s="82"/>
      <c r="Z61" s="82"/>
      <c r="AG61" s="82"/>
      <c r="AN61" s="82"/>
      <c r="AU61" s="82"/>
      <c r="AY61" s="87"/>
      <c r="AZ61" s="20"/>
    </row>
    <row r="62" spans="1:58" ht="16.5" customHeight="1" x14ac:dyDescent="0.15">
      <c r="A62" s="40" t="s">
        <v>1245</v>
      </c>
      <c r="B62" s="41" t="s">
        <v>160</v>
      </c>
      <c r="C62" s="38" t="s">
        <v>393</v>
      </c>
      <c r="D62" s="22" t="s">
        <v>394</v>
      </c>
      <c r="E62" s="95">
        <v>8</v>
      </c>
      <c r="L62" s="82"/>
      <c r="S62" s="82"/>
      <c r="Z62" s="82"/>
      <c r="AG62" s="82"/>
      <c r="AN62" s="82"/>
      <c r="AU62" s="82"/>
      <c r="BA62" s="87"/>
      <c r="BC62" s="87"/>
      <c r="BD62" s="20"/>
    </row>
    <row r="63" spans="1:58" ht="16.5" customHeight="1" x14ac:dyDescent="0.15">
      <c r="A63" s="40" t="s">
        <v>1244</v>
      </c>
      <c r="B63" s="41" t="s">
        <v>1217</v>
      </c>
      <c r="C63" s="38" t="s">
        <v>397</v>
      </c>
      <c r="D63" s="22" t="s">
        <v>400</v>
      </c>
      <c r="E63" s="95">
        <v>1</v>
      </c>
      <c r="L63" s="82"/>
      <c r="S63" s="82"/>
      <c r="Z63" s="82"/>
      <c r="AP63" s="87"/>
      <c r="AQ63" s="87"/>
      <c r="AR63" s="20"/>
      <c r="AX63" s="87"/>
      <c r="AY63" s="19"/>
    </row>
    <row r="64" spans="1:58" ht="16.5" customHeight="1" x14ac:dyDescent="0.15">
      <c r="A64" s="40" t="s">
        <v>1244</v>
      </c>
      <c r="B64" s="41" t="s">
        <v>1217</v>
      </c>
      <c r="C64" s="38" t="s">
        <v>397</v>
      </c>
      <c r="D64" s="22" t="s">
        <v>404</v>
      </c>
      <c r="E64" s="95">
        <v>1</v>
      </c>
      <c r="L64" s="82"/>
      <c r="S64" s="82"/>
      <c r="Z64" s="82"/>
      <c r="AS64" s="87"/>
      <c r="AT64" s="20"/>
    </row>
    <row r="65" spans="1:63" ht="16.5" customHeight="1" x14ac:dyDescent="0.15">
      <c r="A65" s="40" t="s">
        <v>1244</v>
      </c>
      <c r="B65" s="41" t="s">
        <v>1217</v>
      </c>
      <c r="C65" s="38" t="s">
        <v>397</v>
      </c>
      <c r="D65" s="22" t="s">
        <v>1352</v>
      </c>
      <c r="E65" s="95">
        <v>1</v>
      </c>
      <c r="L65" s="82"/>
      <c r="S65" s="82"/>
      <c r="Z65" s="82"/>
      <c r="AV65" s="87"/>
      <c r="AW65" s="20"/>
    </row>
    <row r="66" spans="1:63" ht="16.5" customHeight="1" x14ac:dyDescent="0.15">
      <c r="A66" s="40" t="s">
        <v>1244</v>
      </c>
      <c r="B66" s="41" t="s">
        <v>1218</v>
      </c>
      <c r="C66" s="38" t="s">
        <v>406</v>
      </c>
      <c r="D66" s="22" t="s">
        <v>408</v>
      </c>
      <c r="E66" s="95">
        <v>1</v>
      </c>
      <c r="L66" s="82"/>
      <c r="S66" s="82"/>
      <c r="Z66" s="82"/>
      <c r="BC66" s="87"/>
      <c r="BD66" s="20"/>
    </row>
    <row r="67" spans="1:63" ht="16.5" customHeight="1" x14ac:dyDescent="0.15">
      <c r="A67" s="40" t="s">
        <v>1244</v>
      </c>
      <c r="B67" s="41" t="s">
        <v>1218</v>
      </c>
      <c r="C67" s="38" t="s">
        <v>406</v>
      </c>
      <c r="D67" s="22" t="s">
        <v>1238</v>
      </c>
      <c r="E67" s="95">
        <v>1</v>
      </c>
      <c r="L67" s="82"/>
      <c r="S67" s="82"/>
      <c r="Z67" s="82"/>
      <c r="AZ67" s="87"/>
      <c r="BA67" s="87"/>
      <c r="BE67" s="87"/>
      <c r="BF67" s="20"/>
      <c r="BG67" s="19"/>
    </row>
    <row r="68" spans="1:63" ht="16.5" customHeight="1" x14ac:dyDescent="0.15">
      <c r="A68" s="40" t="s">
        <v>1247</v>
      </c>
      <c r="B68" s="41" t="s">
        <v>1219</v>
      </c>
      <c r="C68" s="38" t="s">
        <v>411</v>
      </c>
      <c r="D68" s="22" t="s">
        <v>257</v>
      </c>
      <c r="E68" s="95">
        <v>4</v>
      </c>
      <c r="L68" s="82"/>
      <c r="S68" s="82"/>
      <c r="V68" s="87"/>
      <c r="W68" s="20"/>
      <c r="X68" s="19"/>
      <c r="Z68" s="82"/>
      <c r="AG68" s="82"/>
      <c r="AN68" s="82"/>
      <c r="AU68" s="82"/>
    </row>
    <row r="69" spans="1:63" ht="16.5" customHeight="1" x14ac:dyDescent="0.15">
      <c r="A69" s="40" t="s">
        <v>1247</v>
      </c>
      <c r="B69" s="41" t="s">
        <v>1219</v>
      </c>
      <c r="C69" s="38" t="s">
        <v>418</v>
      </c>
      <c r="D69" s="22" t="s">
        <v>419</v>
      </c>
      <c r="E69" s="95">
        <v>4</v>
      </c>
      <c r="L69" s="82"/>
      <c r="S69" s="82"/>
      <c r="T69" s="87"/>
      <c r="U69" s="20"/>
      <c r="Z69" s="82"/>
      <c r="AG69" s="82"/>
      <c r="AN69" s="82"/>
      <c r="AU69" s="82"/>
    </row>
    <row r="70" spans="1:63" ht="16.5" customHeight="1" x14ac:dyDescent="0.15">
      <c r="A70" s="40" t="s">
        <v>1247</v>
      </c>
      <c r="B70" s="41" t="s">
        <v>341</v>
      </c>
      <c r="C70" s="38" t="s">
        <v>423</v>
      </c>
      <c r="D70" s="22" t="s">
        <v>426</v>
      </c>
      <c r="E70" s="95">
        <v>4</v>
      </c>
      <c r="L70" s="82"/>
      <c r="S70" s="82"/>
      <c r="AB70" s="87"/>
      <c r="AC70" s="20"/>
      <c r="AG70" s="82"/>
      <c r="AI70" s="19"/>
      <c r="AN70" s="82"/>
      <c r="AU70" s="82"/>
    </row>
    <row r="71" spans="1:63" ht="16.5" customHeight="1" x14ac:dyDescent="0.15">
      <c r="A71" s="40" t="s">
        <v>1247</v>
      </c>
      <c r="B71" s="41" t="s">
        <v>341</v>
      </c>
      <c r="C71" s="38" t="s">
        <v>428</v>
      </c>
      <c r="D71" s="22" t="s">
        <v>434</v>
      </c>
      <c r="E71" s="95">
        <v>4</v>
      </c>
      <c r="L71" s="82"/>
      <c r="S71" s="82"/>
      <c r="Z71" s="82"/>
      <c r="AD71" s="87"/>
      <c r="AE71" s="20"/>
      <c r="AG71" s="82"/>
      <c r="AN71" s="82"/>
      <c r="AU71" s="82"/>
    </row>
    <row r="72" spans="1:63" ht="16.5" customHeight="1" x14ac:dyDescent="0.15">
      <c r="A72" s="40" t="s">
        <v>1247</v>
      </c>
      <c r="B72" s="41" t="s">
        <v>341</v>
      </c>
      <c r="C72" s="38" t="s">
        <v>436</v>
      </c>
      <c r="D72" s="22" t="s">
        <v>437</v>
      </c>
      <c r="E72" s="95">
        <v>4</v>
      </c>
      <c r="L72" s="82"/>
      <c r="S72" s="82"/>
      <c r="Z72" s="82"/>
      <c r="AF72" s="87"/>
      <c r="AH72" s="20"/>
      <c r="AN72" s="82"/>
      <c r="AU72" s="82"/>
    </row>
    <row r="73" spans="1:63" ht="16.5" customHeight="1" x14ac:dyDescent="0.15">
      <c r="A73" s="40" t="s">
        <v>1244</v>
      </c>
      <c r="B73" s="41" t="s">
        <v>1220</v>
      </c>
      <c r="C73" s="38" t="s">
        <v>440</v>
      </c>
      <c r="D73" s="22" t="s">
        <v>442</v>
      </c>
      <c r="E73" s="95">
        <v>1</v>
      </c>
      <c r="L73" s="82"/>
      <c r="S73" s="82"/>
      <c r="Z73" s="82"/>
      <c r="BC73" s="18"/>
      <c r="BH73" s="87"/>
      <c r="BJ73" s="20"/>
      <c r="BK73" s="19"/>
    </row>
    <row r="74" spans="1:63" ht="16.5" customHeight="1" x14ac:dyDescent="0.15">
      <c r="A74" s="40" t="s">
        <v>1246</v>
      </c>
      <c r="B74" s="41" t="s">
        <v>1221</v>
      </c>
      <c r="C74" s="38" t="s">
        <v>448</v>
      </c>
      <c r="D74" s="22" t="s">
        <v>452</v>
      </c>
      <c r="E74" s="95">
        <v>3</v>
      </c>
      <c r="L74" s="82"/>
      <c r="S74" s="82"/>
      <c r="X74" s="87"/>
      <c r="Y74" s="20"/>
      <c r="Z74" s="82"/>
      <c r="AG74" s="82"/>
      <c r="AN74" s="82"/>
      <c r="AU74" s="82"/>
    </row>
    <row r="75" spans="1:63" ht="16.5" customHeight="1" x14ac:dyDescent="0.15">
      <c r="A75" s="40" t="s">
        <v>1246</v>
      </c>
      <c r="B75" s="41" t="s">
        <v>1221</v>
      </c>
      <c r="C75" s="38" t="s">
        <v>483</v>
      </c>
      <c r="D75" s="22" t="s">
        <v>490</v>
      </c>
      <c r="E75" s="95">
        <v>3</v>
      </c>
      <c r="L75" s="82"/>
      <c r="S75" s="82"/>
      <c r="Z75" s="82"/>
      <c r="AA75" s="19"/>
      <c r="AG75" s="82"/>
      <c r="AN75" s="82"/>
      <c r="AU75" s="82"/>
    </row>
    <row r="76" spans="1:63" ht="16.5" customHeight="1" x14ac:dyDescent="0.15">
      <c r="A76" s="40" t="s">
        <v>1246</v>
      </c>
      <c r="B76" s="41" t="s">
        <v>1221</v>
      </c>
      <c r="C76" s="38" t="s">
        <v>458</v>
      </c>
      <c r="D76" s="22" t="s">
        <v>463</v>
      </c>
      <c r="E76" s="95">
        <v>3</v>
      </c>
      <c r="L76" s="82"/>
      <c r="S76" s="82"/>
      <c r="V76" s="87"/>
      <c r="W76" s="20"/>
      <c r="Z76" s="82"/>
      <c r="AG76" s="82"/>
      <c r="AN76" s="82"/>
      <c r="AU76" s="82"/>
    </row>
    <row r="77" spans="1:63" ht="16.5" customHeight="1" x14ac:dyDescent="0.15">
      <c r="A77" s="40" t="s">
        <v>1246</v>
      </c>
      <c r="B77" s="41" t="s">
        <v>1221</v>
      </c>
      <c r="C77" s="38" t="s">
        <v>466</v>
      </c>
      <c r="D77" s="22" t="s">
        <v>471</v>
      </c>
      <c r="E77" s="95">
        <v>8</v>
      </c>
      <c r="L77" s="82"/>
      <c r="S77" s="82"/>
      <c r="AB77" s="87"/>
      <c r="AC77" s="20"/>
      <c r="AG77" s="82"/>
      <c r="AN77" s="82"/>
      <c r="AU77" s="82"/>
    </row>
    <row r="78" spans="1:63" ht="16.5" customHeight="1" x14ac:dyDescent="0.15">
      <c r="A78" s="40" t="s">
        <v>1246</v>
      </c>
      <c r="B78" s="41" t="s">
        <v>1221</v>
      </c>
      <c r="C78" s="38" t="s">
        <v>474</v>
      </c>
      <c r="D78" s="22" t="s">
        <v>477</v>
      </c>
      <c r="E78" s="95">
        <v>4</v>
      </c>
      <c r="L78" s="82"/>
      <c r="O78" s="87"/>
      <c r="P78" s="20"/>
      <c r="S78" s="82"/>
      <c r="AG78" s="82"/>
      <c r="AN78" s="82"/>
      <c r="AU78" s="82"/>
    </row>
    <row r="79" spans="1:63" ht="16.5" customHeight="1" x14ac:dyDescent="0.15">
      <c r="A79" s="40" t="s">
        <v>1246</v>
      </c>
      <c r="B79" s="41" t="s">
        <v>1221</v>
      </c>
      <c r="C79" s="38" t="s">
        <v>483</v>
      </c>
      <c r="D79" s="22" t="s">
        <v>490</v>
      </c>
      <c r="E79" s="95">
        <v>4</v>
      </c>
      <c r="L79" s="82"/>
      <c r="Q79" s="87"/>
      <c r="R79" s="20"/>
      <c r="S79" s="82"/>
      <c r="AG79" s="82"/>
      <c r="AN79" s="82"/>
      <c r="AU79" s="82"/>
    </row>
    <row r="80" spans="1:63" ht="16.5" customHeight="1" x14ac:dyDescent="0.15">
      <c r="A80" s="40" t="s">
        <v>1246</v>
      </c>
      <c r="B80" s="41" t="s">
        <v>1221</v>
      </c>
      <c r="C80" s="38" t="s">
        <v>494</v>
      </c>
      <c r="D80" s="22" t="s">
        <v>498</v>
      </c>
      <c r="E80" s="95">
        <v>3</v>
      </c>
      <c r="L80" s="82"/>
      <c r="S80" s="82"/>
      <c r="T80" s="87"/>
      <c r="U80" s="20"/>
      <c r="AG80" s="82"/>
      <c r="AN80" s="82"/>
      <c r="AU80" s="82"/>
    </row>
    <row r="81" spans="1:69" ht="16.5" customHeight="1" x14ac:dyDescent="0.15">
      <c r="A81" s="40" t="s">
        <v>1246</v>
      </c>
      <c r="B81" s="41" t="s">
        <v>1222</v>
      </c>
      <c r="C81" s="38" t="s">
        <v>1328</v>
      </c>
      <c r="D81" s="22" t="s">
        <v>502</v>
      </c>
      <c r="E81" s="95">
        <v>1</v>
      </c>
      <c r="J81" s="87"/>
      <c r="K81" s="20"/>
      <c r="L81" s="82"/>
      <c r="S81" s="82"/>
      <c r="Z81" s="82"/>
    </row>
    <row r="82" spans="1:69" ht="16.5" customHeight="1" x14ac:dyDescent="0.15">
      <c r="A82" s="40" t="s">
        <v>1246</v>
      </c>
      <c r="B82" s="41" t="s">
        <v>1222</v>
      </c>
      <c r="C82" s="38" t="s">
        <v>1329</v>
      </c>
      <c r="D82" s="22" t="s">
        <v>515</v>
      </c>
      <c r="E82" s="95">
        <v>1</v>
      </c>
      <c r="Q82" s="87"/>
      <c r="R82" s="20"/>
    </row>
    <row r="83" spans="1:69" ht="16.5" customHeight="1" x14ac:dyDescent="0.15">
      <c r="A83" s="40" t="s">
        <v>1246</v>
      </c>
      <c r="B83" s="41" t="s">
        <v>1222</v>
      </c>
      <c r="C83" s="38" t="s">
        <v>1330</v>
      </c>
      <c r="D83" s="22" t="s">
        <v>623</v>
      </c>
      <c r="E83" s="95">
        <v>1</v>
      </c>
      <c r="O83" s="87"/>
      <c r="P83" s="20"/>
      <c r="Z83" s="82"/>
      <c r="AG83" s="82"/>
      <c r="AN83" s="82"/>
      <c r="AU83" s="82"/>
    </row>
    <row r="84" spans="1:69" ht="16.5" customHeight="1" x14ac:dyDescent="0.15">
      <c r="A84" s="40" t="s">
        <v>1246</v>
      </c>
      <c r="B84" s="41" t="s">
        <v>1222</v>
      </c>
      <c r="C84" s="38" t="s">
        <v>1331</v>
      </c>
      <c r="D84" s="22" t="s">
        <v>534</v>
      </c>
      <c r="E84" s="95">
        <v>3</v>
      </c>
      <c r="Q84" s="87"/>
      <c r="R84" s="20"/>
      <c r="S84" s="82"/>
      <c r="Z84" s="82"/>
      <c r="AG84" s="82"/>
      <c r="AN84" s="82"/>
      <c r="AU84" s="82"/>
    </row>
    <row r="85" spans="1:69" ht="16.5" customHeight="1" x14ac:dyDescent="0.15">
      <c r="A85" s="40" t="s">
        <v>1246</v>
      </c>
      <c r="B85" s="41" t="s">
        <v>1222</v>
      </c>
      <c r="C85" s="38" t="s">
        <v>1332</v>
      </c>
      <c r="D85" s="22" t="s">
        <v>549</v>
      </c>
      <c r="E85" s="95">
        <v>3</v>
      </c>
      <c r="O85" s="87"/>
      <c r="P85" s="20"/>
      <c r="S85" s="82"/>
      <c r="Z85" s="82"/>
      <c r="AG85" s="82"/>
      <c r="AN85" s="82"/>
      <c r="AU85" s="82"/>
    </row>
    <row r="86" spans="1:69" ht="16.5" customHeight="1" x14ac:dyDescent="0.15">
      <c r="A86" s="40" t="s">
        <v>1246</v>
      </c>
      <c r="B86" s="41" t="s">
        <v>1222</v>
      </c>
      <c r="C86" s="38" t="s">
        <v>550</v>
      </c>
      <c r="D86" s="22" t="s">
        <v>555</v>
      </c>
      <c r="E86" s="95">
        <v>3</v>
      </c>
      <c r="M86" s="87"/>
      <c r="N86" s="20"/>
      <c r="S86" s="82"/>
      <c r="Z86" s="82"/>
      <c r="AG86" s="82"/>
      <c r="AN86" s="82"/>
      <c r="AU86" s="82"/>
    </row>
    <row r="87" spans="1:69" ht="16.5" customHeight="1" x14ac:dyDescent="0.15">
      <c r="A87" s="40" t="s">
        <v>1246</v>
      </c>
      <c r="B87" s="41" t="s">
        <v>1222</v>
      </c>
      <c r="C87" s="38" t="s">
        <v>1333</v>
      </c>
      <c r="D87" s="22" t="s">
        <v>509</v>
      </c>
      <c r="E87" s="95">
        <v>5</v>
      </c>
      <c r="S87" s="82"/>
      <c r="X87" s="87"/>
      <c r="Y87" s="20"/>
      <c r="Z87" s="82"/>
      <c r="AG87" s="82"/>
      <c r="AN87" s="82"/>
      <c r="AU87" s="82"/>
    </row>
    <row r="88" spans="1:69" ht="16.5" customHeight="1" x14ac:dyDescent="0.15">
      <c r="A88" s="40" t="s">
        <v>1246</v>
      </c>
      <c r="B88" s="41" t="s">
        <v>1222</v>
      </c>
      <c r="C88" s="38" t="s">
        <v>1335</v>
      </c>
      <c r="D88" s="22" t="s">
        <v>1334</v>
      </c>
      <c r="E88" s="95">
        <v>8</v>
      </c>
      <c r="S88" s="82"/>
      <c r="X88" s="87"/>
      <c r="Y88" s="20"/>
      <c r="AA88" s="99"/>
      <c r="AG88" s="82"/>
      <c r="AN88" s="82"/>
      <c r="AU88" s="82"/>
    </row>
    <row r="89" spans="1:69" ht="16.5" customHeight="1" x14ac:dyDescent="0.15">
      <c r="A89" s="40" t="s">
        <v>1246</v>
      </c>
      <c r="B89" s="41" t="s">
        <v>1222</v>
      </c>
      <c r="C89" s="38" t="s">
        <v>1336</v>
      </c>
      <c r="D89" s="22" t="s">
        <v>584</v>
      </c>
      <c r="E89" s="95">
        <v>1</v>
      </c>
      <c r="T89" s="87"/>
      <c r="U89" s="20"/>
    </row>
    <row r="90" spans="1:69" ht="16.5" customHeight="1" x14ac:dyDescent="0.15">
      <c r="A90" s="40" t="s">
        <v>1246</v>
      </c>
      <c r="B90" s="41" t="s">
        <v>1222</v>
      </c>
      <c r="C90" s="38" t="s">
        <v>1337</v>
      </c>
      <c r="D90" s="22" t="s">
        <v>601</v>
      </c>
      <c r="E90" s="95">
        <v>1</v>
      </c>
      <c r="V90" s="87"/>
      <c r="W90" s="20"/>
    </row>
    <row r="91" spans="1:69" ht="16.5" customHeight="1" x14ac:dyDescent="0.15">
      <c r="A91" s="40" t="s">
        <v>1246</v>
      </c>
      <c r="B91" s="41" t="s">
        <v>1222</v>
      </c>
      <c r="C91" s="38" t="s">
        <v>1338</v>
      </c>
      <c r="D91" s="22" t="s">
        <v>607</v>
      </c>
      <c r="E91" s="95">
        <v>8</v>
      </c>
      <c r="S91" s="82"/>
      <c r="V91" s="87"/>
      <c r="W91" s="20"/>
      <c r="AG91" s="82"/>
      <c r="AN91" s="82"/>
      <c r="AU91" s="82"/>
    </row>
    <row r="92" spans="1:69" ht="16.5" customHeight="1" x14ac:dyDescent="0.15">
      <c r="A92" s="40" t="s">
        <v>1246</v>
      </c>
      <c r="B92" s="41" t="s">
        <v>1222</v>
      </c>
      <c r="C92" s="38" t="s">
        <v>613</v>
      </c>
      <c r="D92" s="22" t="s">
        <v>615</v>
      </c>
      <c r="E92" s="95">
        <v>3</v>
      </c>
      <c r="J92" s="87"/>
      <c r="K92" s="20"/>
      <c r="M92" s="96"/>
      <c r="N92" s="96"/>
      <c r="O92" s="96"/>
      <c r="P92" s="96"/>
      <c r="Q92" s="96"/>
      <c r="S92" s="82"/>
      <c r="Z92" s="82"/>
      <c r="AG92" s="82"/>
      <c r="AN92" s="82"/>
      <c r="AU92" s="82"/>
    </row>
    <row r="93" spans="1:69" ht="16.5" customHeight="1" x14ac:dyDescent="0.15">
      <c r="A93" s="40" t="s">
        <v>1246</v>
      </c>
      <c r="B93" s="41" t="s">
        <v>1222</v>
      </c>
      <c r="C93" s="38" t="s">
        <v>1339</v>
      </c>
      <c r="D93" s="22" t="s">
        <v>1327</v>
      </c>
      <c r="E93" s="95">
        <v>1</v>
      </c>
      <c r="M93" s="87"/>
      <c r="N93" s="20"/>
    </row>
    <row r="94" spans="1:69" ht="16.5" customHeight="1" x14ac:dyDescent="0.15">
      <c r="A94" s="40" t="s">
        <v>1244</v>
      </c>
      <c r="B94" s="41" t="s">
        <v>1223</v>
      </c>
      <c r="C94" s="43" t="s">
        <v>629</v>
      </c>
      <c r="D94" s="22" t="s">
        <v>634</v>
      </c>
      <c r="E94" s="95">
        <v>1</v>
      </c>
      <c r="S94" s="82"/>
      <c r="Z94" s="82"/>
      <c r="AG94" s="82"/>
      <c r="AN94" s="82"/>
      <c r="AU94" s="82"/>
      <c r="BC94" s="18"/>
      <c r="BL94" s="87"/>
      <c r="BM94" s="87"/>
      <c r="BN94" s="20"/>
      <c r="BO94" s="19"/>
      <c r="BQ94" s="81" t="s">
        <v>1252</v>
      </c>
    </row>
    <row r="95" spans="1:69" ht="16.5" customHeight="1" x14ac:dyDescent="0.15">
      <c r="A95" s="40" t="s">
        <v>1244</v>
      </c>
      <c r="B95" s="41" t="s">
        <v>1224</v>
      </c>
      <c r="C95" s="38" t="s">
        <v>640</v>
      </c>
      <c r="D95" s="22" t="s">
        <v>644</v>
      </c>
      <c r="E95" s="95">
        <v>3</v>
      </c>
      <c r="J95" s="96"/>
      <c r="K95" s="96"/>
      <c r="M95" s="96"/>
      <c r="N95" s="96"/>
      <c r="O95" s="96"/>
      <c r="P95" s="96"/>
      <c r="Q95" s="96"/>
      <c r="S95" s="82"/>
      <c r="Z95" s="82"/>
      <c r="AG95" s="82"/>
      <c r="AH95" s="87"/>
      <c r="AI95" s="20"/>
      <c r="AN95" s="82"/>
      <c r="AU95" s="82"/>
    </row>
    <row r="96" spans="1:69" ht="16.5" customHeight="1" x14ac:dyDescent="0.15">
      <c r="A96" s="40" t="s">
        <v>1244</v>
      </c>
      <c r="B96" s="41" t="s">
        <v>1224</v>
      </c>
      <c r="C96" s="38" t="s">
        <v>646</v>
      </c>
      <c r="D96" s="22" t="s">
        <v>647</v>
      </c>
      <c r="E96" s="95">
        <v>3</v>
      </c>
      <c r="J96" s="96"/>
      <c r="K96" s="96"/>
      <c r="M96" s="96"/>
      <c r="N96" s="96"/>
      <c r="O96" s="96"/>
      <c r="P96" s="96"/>
      <c r="Q96" s="96"/>
      <c r="S96" s="82"/>
      <c r="Z96" s="82"/>
      <c r="AE96" s="87"/>
      <c r="AF96" s="20"/>
      <c r="AG96" s="82"/>
      <c r="AN96" s="82"/>
      <c r="AU96" s="82"/>
    </row>
    <row r="97" spans="1:48" ht="16.5" customHeight="1" x14ac:dyDescent="0.15">
      <c r="A97" s="40" t="s">
        <v>1244</v>
      </c>
      <c r="B97" s="41" t="s">
        <v>1224</v>
      </c>
      <c r="C97" s="38" t="s">
        <v>651</v>
      </c>
      <c r="D97" s="22" t="s">
        <v>652</v>
      </c>
      <c r="E97" s="95">
        <v>3</v>
      </c>
      <c r="J97" s="96"/>
      <c r="K97" s="96"/>
      <c r="M97" s="96"/>
      <c r="N97" s="96"/>
      <c r="O97" s="96"/>
      <c r="P97" s="96"/>
      <c r="Q97" s="96"/>
      <c r="S97" s="82"/>
      <c r="Z97" s="82"/>
      <c r="AB97" s="87"/>
      <c r="AC97" s="87"/>
      <c r="AD97" s="20"/>
      <c r="AG97" s="82"/>
      <c r="AJ97" s="19"/>
      <c r="AN97" s="82"/>
      <c r="AU97" s="82"/>
    </row>
    <row r="98" spans="1:48" ht="16.5" customHeight="1" x14ac:dyDescent="0.15">
      <c r="A98" s="40" t="s">
        <v>1246</v>
      </c>
      <c r="B98" s="41" t="s">
        <v>1225</v>
      </c>
      <c r="C98" s="38" t="s">
        <v>658</v>
      </c>
      <c r="D98" s="22" t="s">
        <v>663</v>
      </c>
      <c r="E98" s="95">
        <v>3</v>
      </c>
      <c r="S98" s="82"/>
      <c r="Z98" s="82"/>
      <c r="AG98" s="82"/>
      <c r="AK98" s="87"/>
      <c r="AL98" s="20"/>
      <c r="AN98" s="82"/>
      <c r="AU98" s="82"/>
    </row>
    <row r="99" spans="1:48" ht="16.5" customHeight="1" x14ac:dyDescent="0.15">
      <c r="A99" s="40" t="s">
        <v>1246</v>
      </c>
      <c r="B99" s="41" t="s">
        <v>1225</v>
      </c>
      <c r="C99" s="38" t="s">
        <v>667</v>
      </c>
      <c r="D99" s="22" t="s">
        <v>670</v>
      </c>
      <c r="E99" s="95">
        <v>3</v>
      </c>
      <c r="S99" s="82"/>
      <c r="Z99" s="82"/>
      <c r="AG99" s="82"/>
      <c r="AM99" s="87"/>
      <c r="AN99" s="82"/>
      <c r="AO99" s="20"/>
      <c r="AU99" s="82"/>
    </row>
    <row r="100" spans="1:48" ht="16.5" customHeight="1" x14ac:dyDescent="0.15">
      <c r="A100" s="40" t="s">
        <v>1246</v>
      </c>
      <c r="B100" s="41" t="s">
        <v>1225</v>
      </c>
      <c r="C100" s="38" t="s">
        <v>675</v>
      </c>
      <c r="D100" s="22" t="s">
        <v>677</v>
      </c>
      <c r="E100" s="95">
        <v>3</v>
      </c>
      <c r="S100" s="82"/>
      <c r="Z100" s="82"/>
      <c r="AG100" s="82"/>
      <c r="AN100" s="82"/>
      <c r="AP100" s="87"/>
      <c r="AQ100" s="20"/>
      <c r="AU100" s="82"/>
    </row>
    <row r="101" spans="1:48" ht="16.5" customHeight="1" x14ac:dyDescent="0.15">
      <c r="A101" s="40" t="s">
        <v>1246</v>
      </c>
      <c r="B101" s="41" t="s">
        <v>1225</v>
      </c>
      <c r="C101" s="38" t="s">
        <v>681</v>
      </c>
      <c r="D101" s="22" t="s">
        <v>689</v>
      </c>
      <c r="E101" s="95">
        <v>3</v>
      </c>
      <c r="S101" s="82"/>
      <c r="Z101" s="82"/>
      <c r="AG101" s="82"/>
      <c r="AN101" s="82"/>
      <c r="AR101" s="87"/>
      <c r="AS101" s="20"/>
      <c r="AT101" s="19"/>
      <c r="AU101" s="82"/>
      <c r="AV101" s="81"/>
    </row>
    <row r="102" spans="1:48" ht="16.5" customHeight="1" x14ac:dyDescent="0.15">
      <c r="A102" s="40" t="s">
        <v>1246</v>
      </c>
      <c r="B102" s="41" t="s">
        <v>1226</v>
      </c>
      <c r="C102" s="38" t="s">
        <v>698</v>
      </c>
      <c r="D102" s="22" t="s">
        <v>1239</v>
      </c>
      <c r="E102" s="95">
        <v>5</v>
      </c>
      <c r="S102" s="82"/>
      <c r="Z102" s="82"/>
      <c r="AB102" s="87"/>
      <c r="AC102" s="20"/>
    </row>
    <row r="103" spans="1:48" ht="16.5" customHeight="1" x14ac:dyDescent="0.15">
      <c r="A103" s="40" t="s">
        <v>1246</v>
      </c>
      <c r="B103" s="41" t="s">
        <v>1226</v>
      </c>
      <c r="C103" s="38" t="s">
        <v>702</v>
      </c>
      <c r="D103" s="22" t="s">
        <v>708</v>
      </c>
      <c r="E103" s="95">
        <v>5</v>
      </c>
      <c r="Z103" s="82"/>
      <c r="AF103" s="87"/>
      <c r="AH103" s="20"/>
    </row>
    <row r="104" spans="1:48" ht="16.5" customHeight="1" x14ac:dyDescent="0.15">
      <c r="A104" s="40" t="s">
        <v>1246</v>
      </c>
      <c r="B104" s="41" t="s">
        <v>1226</v>
      </c>
      <c r="C104" s="38" t="s">
        <v>709</v>
      </c>
      <c r="D104" s="22" t="s">
        <v>278</v>
      </c>
      <c r="E104" s="95">
        <v>5</v>
      </c>
      <c r="Z104" s="82"/>
      <c r="AD104" s="87"/>
      <c r="AE104" s="20"/>
    </row>
    <row r="105" spans="1:48" ht="16.5" customHeight="1" x14ac:dyDescent="0.15">
      <c r="A105" s="40" t="s">
        <v>1246</v>
      </c>
      <c r="B105" s="41" t="s">
        <v>1226</v>
      </c>
      <c r="C105" s="38" t="s">
        <v>718</v>
      </c>
      <c r="D105" s="22" t="s">
        <v>727</v>
      </c>
      <c r="E105" s="95">
        <v>5</v>
      </c>
      <c r="W105" s="87"/>
      <c r="Z105" s="82"/>
      <c r="AA105" s="20"/>
      <c r="AI105" s="19"/>
    </row>
    <row r="106" spans="1:48" ht="16.5" customHeight="1" x14ac:dyDescent="0.15">
      <c r="A106" s="40" t="s">
        <v>1250</v>
      </c>
      <c r="B106" s="41" t="s">
        <v>1227</v>
      </c>
      <c r="C106" s="38" t="s">
        <v>750</v>
      </c>
      <c r="D106" s="22" t="s">
        <v>751</v>
      </c>
      <c r="E106" s="95">
        <v>7</v>
      </c>
      <c r="W106" s="87"/>
      <c r="X106" s="20"/>
      <c r="Z106" s="82"/>
      <c r="AN106" s="82"/>
      <c r="AP106" s="99"/>
      <c r="AQ106" s="81"/>
      <c r="AU106" s="82"/>
    </row>
    <row r="107" spans="1:48" ht="16.5" customHeight="1" x14ac:dyDescent="0.15">
      <c r="A107" s="40" t="s">
        <v>1250</v>
      </c>
      <c r="B107" s="41" t="s">
        <v>1227</v>
      </c>
      <c r="C107" s="38" t="s">
        <v>757</v>
      </c>
      <c r="D107" s="22" t="s">
        <v>758</v>
      </c>
      <c r="E107" s="95">
        <v>7</v>
      </c>
      <c r="Z107" s="82"/>
      <c r="AG107" s="82"/>
      <c r="AI107" s="87"/>
      <c r="AJ107" s="20"/>
      <c r="AN107" s="82"/>
      <c r="AU107" s="82"/>
    </row>
    <row r="108" spans="1:48" ht="16.5" customHeight="1" x14ac:dyDescent="0.15">
      <c r="A108" s="40" t="s">
        <v>1250</v>
      </c>
      <c r="B108" s="41" t="s">
        <v>1227</v>
      </c>
      <c r="C108" s="38" t="s">
        <v>762</v>
      </c>
      <c r="D108" s="22" t="s">
        <v>774</v>
      </c>
      <c r="E108" s="95">
        <v>7</v>
      </c>
      <c r="Z108" s="82"/>
      <c r="AD108" s="87"/>
      <c r="AE108" s="20"/>
      <c r="AG108" s="82"/>
      <c r="AN108" s="82"/>
      <c r="AU108" s="82"/>
    </row>
    <row r="109" spans="1:48" ht="16.5" customHeight="1" x14ac:dyDescent="0.15">
      <c r="A109" s="40" t="s">
        <v>1250</v>
      </c>
      <c r="B109" s="41" t="s">
        <v>1227</v>
      </c>
      <c r="C109" s="38" t="s">
        <v>776</v>
      </c>
      <c r="D109" s="22" t="s">
        <v>783</v>
      </c>
      <c r="E109" s="95">
        <v>7</v>
      </c>
      <c r="Y109" s="87"/>
      <c r="Z109" s="82"/>
      <c r="AA109" s="20"/>
      <c r="AG109" s="82"/>
      <c r="AN109" s="82"/>
      <c r="AU109" s="82"/>
    </row>
    <row r="110" spans="1:48" ht="16.5" customHeight="1" x14ac:dyDescent="0.15">
      <c r="A110" s="40" t="s">
        <v>1250</v>
      </c>
      <c r="B110" s="41" t="s">
        <v>1227</v>
      </c>
      <c r="C110" s="38" t="s">
        <v>787</v>
      </c>
      <c r="D110" s="22" t="s">
        <v>801</v>
      </c>
      <c r="E110" s="95">
        <v>7</v>
      </c>
      <c r="Z110" s="82"/>
      <c r="AB110" s="87"/>
      <c r="AC110" s="20"/>
      <c r="AG110" s="82"/>
      <c r="AN110" s="82"/>
      <c r="AU110" s="82"/>
    </row>
    <row r="111" spans="1:48" ht="16.5" customHeight="1" x14ac:dyDescent="0.15">
      <c r="A111" s="40" t="s">
        <v>1250</v>
      </c>
      <c r="B111" s="41" t="s">
        <v>1227</v>
      </c>
      <c r="C111" s="38" t="s">
        <v>804</v>
      </c>
      <c r="D111" s="22" t="s">
        <v>805</v>
      </c>
      <c r="E111" s="95">
        <v>7</v>
      </c>
      <c r="Z111" s="82"/>
      <c r="AG111" s="82"/>
      <c r="AK111" s="87"/>
      <c r="AL111" s="20"/>
      <c r="AN111" s="82"/>
      <c r="AU111" s="82"/>
    </row>
    <row r="112" spans="1:48" ht="16.5" customHeight="1" x14ac:dyDescent="0.15">
      <c r="A112" s="40" t="s">
        <v>1250</v>
      </c>
      <c r="B112" s="41" t="s">
        <v>1227</v>
      </c>
      <c r="C112" s="38" t="s">
        <v>811</v>
      </c>
      <c r="D112" s="22" t="s">
        <v>814</v>
      </c>
      <c r="E112" s="95">
        <v>7</v>
      </c>
      <c r="AG112" s="82"/>
      <c r="AM112" s="87"/>
      <c r="AO112" s="20"/>
      <c r="AU112" s="82"/>
    </row>
    <row r="113" spans="1:47" ht="16.5" customHeight="1" x14ac:dyDescent="0.15">
      <c r="A113" s="40" t="s">
        <v>1250</v>
      </c>
      <c r="B113" s="41" t="s">
        <v>1227</v>
      </c>
      <c r="C113" s="38" t="s">
        <v>819</v>
      </c>
      <c r="D113" s="22" t="s">
        <v>829</v>
      </c>
      <c r="E113" s="95">
        <v>7</v>
      </c>
      <c r="AF113" s="87"/>
      <c r="AH113" s="20"/>
      <c r="AN113" s="82"/>
      <c r="AU113" s="82"/>
    </row>
    <row r="114" spans="1:47" ht="16.5" customHeight="1" x14ac:dyDescent="0.15">
      <c r="A114" s="40" t="s">
        <v>1250</v>
      </c>
      <c r="B114" s="41" t="s">
        <v>1228</v>
      </c>
      <c r="C114" s="105" t="s">
        <v>1351</v>
      </c>
      <c r="D114" s="22" t="s">
        <v>835</v>
      </c>
      <c r="E114" s="95">
        <v>7</v>
      </c>
      <c r="F114" s="87"/>
      <c r="G114" s="20"/>
      <c r="S114" s="82"/>
      <c r="V114" s="99"/>
      <c r="Z114" s="82"/>
      <c r="AG114" s="82"/>
      <c r="AN114" s="82"/>
      <c r="AU114" s="82"/>
    </row>
    <row r="115" spans="1:47" ht="16.5" customHeight="1" x14ac:dyDescent="0.15">
      <c r="A115" s="40" t="s">
        <v>1250</v>
      </c>
      <c r="B115" s="41" t="s">
        <v>1228</v>
      </c>
      <c r="C115" s="105" t="s">
        <v>1343</v>
      </c>
      <c r="D115" s="22" t="s">
        <v>834</v>
      </c>
      <c r="E115" s="95">
        <v>7</v>
      </c>
      <c r="T115" s="87"/>
      <c r="U115" s="20"/>
      <c r="Z115" s="82"/>
      <c r="AG115" s="82"/>
      <c r="AN115" s="82"/>
      <c r="AU115" s="82"/>
    </row>
    <row r="116" spans="1:47" ht="16.5" customHeight="1" x14ac:dyDescent="0.15">
      <c r="A116" s="40" t="s">
        <v>1250</v>
      </c>
      <c r="B116" s="41" t="s">
        <v>1228</v>
      </c>
      <c r="C116" s="105" t="s">
        <v>1348</v>
      </c>
      <c r="D116" s="22" t="s">
        <v>855</v>
      </c>
      <c r="E116" s="95">
        <v>7</v>
      </c>
      <c r="J116" s="87"/>
      <c r="K116" s="87"/>
      <c r="M116" s="20"/>
      <c r="S116" s="82"/>
      <c r="Z116" s="82"/>
      <c r="AG116" s="82"/>
      <c r="AN116" s="82"/>
      <c r="AU116" s="82"/>
    </row>
    <row r="117" spans="1:47" ht="16.5" customHeight="1" x14ac:dyDescent="0.15">
      <c r="A117" s="40" t="s">
        <v>1250</v>
      </c>
      <c r="B117" s="41" t="s">
        <v>1228</v>
      </c>
      <c r="C117" s="105" t="s">
        <v>1342</v>
      </c>
      <c r="D117" s="22" t="s">
        <v>843</v>
      </c>
      <c r="E117" s="95">
        <v>7</v>
      </c>
      <c r="N117" s="87"/>
      <c r="O117" s="87"/>
      <c r="P117" s="20"/>
      <c r="S117" s="82"/>
      <c r="Z117" s="82"/>
      <c r="AG117" s="82"/>
      <c r="AN117" s="82"/>
      <c r="AU117" s="82"/>
    </row>
    <row r="118" spans="1:47" ht="16.5" customHeight="1" x14ac:dyDescent="0.15">
      <c r="A118" s="40" t="s">
        <v>1250</v>
      </c>
      <c r="B118" s="41" t="s">
        <v>1228</v>
      </c>
      <c r="C118" s="38" t="s">
        <v>1349</v>
      </c>
      <c r="D118" s="22" t="s">
        <v>863</v>
      </c>
      <c r="E118" s="95">
        <v>7</v>
      </c>
      <c r="Q118" s="87"/>
      <c r="R118" s="20"/>
      <c r="S118" s="82"/>
      <c r="Z118" s="82"/>
      <c r="AG118" s="82"/>
      <c r="AN118" s="82"/>
      <c r="AU118" s="82"/>
    </row>
    <row r="119" spans="1:47" ht="16.5" customHeight="1" x14ac:dyDescent="0.15">
      <c r="A119" s="40" t="s">
        <v>1250</v>
      </c>
      <c r="B119" s="41" t="s">
        <v>1228</v>
      </c>
      <c r="C119" s="105" t="s">
        <v>1344</v>
      </c>
      <c r="D119" s="22" t="s">
        <v>867</v>
      </c>
      <c r="E119" s="95">
        <v>7</v>
      </c>
      <c r="H119" s="87"/>
      <c r="I119" s="20"/>
      <c r="S119" s="82"/>
      <c r="Z119" s="82"/>
      <c r="AG119" s="82"/>
      <c r="AN119" s="82"/>
      <c r="AU119" s="82"/>
    </row>
    <row r="120" spans="1:47" ht="16.5" customHeight="1" x14ac:dyDescent="0.15">
      <c r="A120" s="40" t="s">
        <v>1248</v>
      </c>
      <c r="B120" s="41" t="s">
        <v>870</v>
      </c>
      <c r="C120" s="38" t="s">
        <v>869</v>
      </c>
      <c r="D120" s="22" t="s">
        <v>870</v>
      </c>
      <c r="E120" s="95">
        <v>5</v>
      </c>
      <c r="T120" s="87"/>
      <c r="U120" s="20"/>
      <c r="V120" s="19"/>
      <c r="AG120" s="82"/>
      <c r="AN120" s="82"/>
      <c r="AU120" s="82"/>
    </row>
    <row r="121" spans="1:47" ht="16.5" customHeight="1" x14ac:dyDescent="0.15">
      <c r="A121" s="40" t="s">
        <v>1248</v>
      </c>
      <c r="B121" s="41" t="s">
        <v>870</v>
      </c>
      <c r="C121" s="38" t="s">
        <v>872</v>
      </c>
      <c r="D121" s="22" t="s">
        <v>875</v>
      </c>
      <c r="E121" s="95">
        <v>5</v>
      </c>
      <c r="M121" s="87"/>
      <c r="N121" s="20"/>
      <c r="S121" s="82"/>
      <c r="AG121" s="82"/>
      <c r="AN121" s="82"/>
      <c r="AU121" s="82"/>
    </row>
    <row r="122" spans="1:47" ht="16.5" customHeight="1" x14ac:dyDescent="0.15">
      <c r="A122" s="40" t="s">
        <v>1248</v>
      </c>
      <c r="B122" s="41" t="s">
        <v>870</v>
      </c>
      <c r="C122" s="38" t="s">
        <v>877</v>
      </c>
      <c r="D122" s="22" t="s">
        <v>879</v>
      </c>
      <c r="E122" s="95">
        <v>5</v>
      </c>
      <c r="Q122" s="87"/>
      <c r="R122" s="20"/>
      <c r="S122" s="82"/>
      <c r="AG122" s="82"/>
      <c r="AN122" s="82"/>
      <c r="AU122" s="82"/>
    </row>
    <row r="123" spans="1:47" ht="16.5" customHeight="1" x14ac:dyDescent="0.15">
      <c r="A123" s="40" t="s">
        <v>1246</v>
      </c>
      <c r="B123" s="41" t="s">
        <v>923</v>
      </c>
      <c r="C123" s="38" t="s">
        <v>881</v>
      </c>
      <c r="D123" s="22" t="s">
        <v>882</v>
      </c>
      <c r="E123" s="95">
        <v>8</v>
      </c>
      <c r="S123" s="82"/>
      <c r="Z123" s="82"/>
      <c r="AF123" s="87"/>
      <c r="AG123" s="82"/>
      <c r="AH123" s="20"/>
      <c r="AN123" s="82"/>
      <c r="AU123" s="82"/>
    </row>
    <row r="124" spans="1:47" ht="16.5" customHeight="1" x14ac:dyDescent="0.15">
      <c r="A124" s="40" t="s">
        <v>1246</v>
      </c>
      <c r="B124" s="41" t="s">
        <v>923</v>
      </c>
      <c r="C124" s="38" t="s">
        <v>883</v>
      </c>
      <c r="D124" s="22" t="s">
        <v>885</v>
      </c>
      <c r="E124" s="95">
        <v>1</v>
      </c>
      <c r="X124" s="87"/>
      <c r="Y124" s="20"/>
    </row>
    <row r="125" spans="1:47" ht="16.5" customHeight="1" x14ac:dyDescent="0.15">
      <c r="A125" s="40" t="s">
        <v>1246</v>
      </c>
      <c r="B125" s="41" t="s">
        <v>923</v>
      </c>
      <c r="C125" s="38" t="s">
        <v>896</v>
      </c>
      <c r="D125" s="22" t="s">
        <v>909</v>
      </c>
      <c r="E125" s="95">
        <v>1</v>
      </c>
      <c r="AA125" s="87"/>
      <c r="AB125" s="20"/>
    </row>
    <row r="126" spans="1:47" ht="16.5" customHeight="1" x14ac:dyDescent="0.15">
      <c r="A126" s="40" t="s">
        <v>1246</v>
      </c>
      <c r="B126" s="41" t="s">
        <v>923</v>
      </c>
      <c r="C126" s="38" t="s">
        <v>910</v>
      </c>
      <c r="D126" s="22" t="s">
        <v>911</v>
      </c>
      <c r="E126" s="95">
        <v>5</v>
      </c>
      <c r="O126" s="87"/>
      <c r="P126" s="20"/>
      <c r="S126" s="82"/>
      <c r="Z126" s="82"/>
      <c r="AG126" s="82"/>
      <c r="AN126" s="82"/>
      <c r="AU126" s="82"/>
    </row>
    <row r="127" spans="1:47" ht="16.5" customHeight="1" x14ac:dyDescent="0.15">
      <c r="A127" s="40" t="s">
        <v>1246</v>
      </c>
      <c r="B127" s="41" t="s">
        <v>923</v>
      </c>
      <c r="C127" s="38" t="s">
        <v>912</v>
      </c>
      <c r="D127" s="22" t="s">
        <v>917</v>
      </c>
      <c r="E127" s="95">
        <v>1</v>
      </c>
      <c r="AE127" s="87"/>
      <c r="AF127" s="20"/>
    </row>
    <row r="128" spans="1:47" ht="16.5" customHeight="1" x14ac:dyDescent="0.15">
      <c r="A128" s="40" t="s">
        <v>1246</v>
      </c>
      <c r="B128" s="41" t="s">
        <v>923</v>
      </c>
      <c r="C128" s="38" t="s">
        <v>922</v>
      </c>
      <c r="D128" s="22" t="s">
        <v>942</v>
      </c>
      <c r="E128" s="95">
        <v>1</v>
      </c>
      <c r="AC128" s="87"/>
      <c r="AD128" s="20"/>
      <c r="AO128" s="19"/>
    </row>
    <row r="129" spans="1:48" ht="16.5" customHeight="1" x14ac:dyDescent="0.15">
      <c r="A129" s="40" t="s">
        <v>1246</v>
      </c>
      <c r="B129" s="41" t="s">
        <v>923</v>
      </c>
      <c r="C129" s="38" t="s">
        <v>948</v>
      </c>
      <c r="D129" s="22" t="s">
        <v>962</v>
      </c>
      <c r="E129" s="95">
        <v>1</v>
      </c>
      <c r="AJ129" s="87"/>
      <c r="AK129" s="20"/>
    </row>
    <row r="130" spans="1:48" ht="16.5" customHeight="1" x14ac:dyDescent="0.15">
      <c r="A130" s="40" t="s">
        <v>1246</v>
      </c>
      <c r="B130" s="41" t="s">
        <v>923</v>
      </c>
      <c r="C130" s="38" t="s">
        <v>966</v>
      </c>
      <c r="D130" s="22" t="s">
        <v>973</v>
      </c>
      <c r="E130" s="95">
        <v>1</v>
      </c>
      <c r="AL130" s="87"/>
      <c r="AM130" s="20"/>
    </row>
    <row r="131" spans="1:48" ht="16.5" customHeight="1" x14ac:dyDescent="0.15">
      <c r="A131" s="40" t="s">
        <v>1246</v>
      </c>
      <c r="B131" s="41" t="s">
        <v>923</v>
      </c>
      <c r="C131" s="38" t="s">
        <v>985</v>
      </c>
      <c r="D131" s="22" t="s">
        <v>997</v>
      </c>
      <c r="E131" s="95">
        <v>1</v>
      </c>
      <c r="AH131" s="87"/>
      <c r="AI131" s="20"/>
    </row>
    <row r="132" spans="1:48" ht="16.5" customHeight="1" x14ac:dyDescent="0.15">
      <c r="A132" s="40" t="s">
        <v>1248</v>
      </c>
      <c r="B132" s="41" t="s">
        <v>1229</v>
      </c>
      <c r="C132" s="38" t="s">
        <v>1008</v>
      </c>
      <c r="D132" s="22" t="s">
        <v>1010</v>
      </c>
      <c r="E132" s="95">
        <v>5</v>
      </c>
      <c r="L132" s="82"/>
      <c r="S132" s="82"/>
      <c r="AG132" s="82"/>
      <c r="AJ132" s="87"/>
      <c r="AK132" s="20"/>
      <c r="AL132" s="19"/>
      <c r="AN132" s="82"/>
      <c r="AU132" s="82"/>
    </row>
    <row r="133" spans="1:48" ht="16.5" customHeight="1" x14ac:dyDescent="0.15">
      <c r="A133" s="40" t="s">
        <v>1248</v>
      </c>
      <c r="B133" s="41" t="s">
        <v>1230</v>
      </c>
      <c r="C133" s="38" t="s">
        <v>1016</v>
      </c>
      <c r="D133" s="22" t="s">
        <v>1019</v>
      </c>
      <c r="E133" s="95">
        <v>5</v>
      </c>
      <c r="L133" s="82"/>
      <c r="S133" s="82"/>
      <c r="AG133" s="82"/>
      <c r="AN133" s="82"/>
      <c r="AR133" s="87"/>
      <c r="AS133" s="20"/>
      <c r="AU133" s="82"/>
    </row>
    <row r="134" spans="1:48" ht="16.5" customHeight="1" x14ac:dyDescent="0.15">
      <c r="A134" s="40" t="s">
        <v>1248</v>
      </c>
      <c r="B134" s="41" t="s">
        <v>1230</v>
      </c>
      <c r="C134" s="38" t="s">
        <v>1024</v>
      </c>
      <c r="D134" s="22" t="s">
        <v>1025</v>
      </c>
      <c r="E134" s="95">
        <v>5</v>
      </c>
      <c r="L134" s="82"/>
      <c r="S134" s="82"/>
      <c r="AG134" s="82"/>
      <c r="AM134" s="87"/>
      <c r="AN134" s="82"/>
      <c r="AO134" s="20"/>
      <c r="AU134" s="82"/>
    </row>
    <row r="135" spans="1:48" ht="16.5" customHeight="1" x14ac:dyDescent="0.15">
      <c r="A135" s="40" t="s">
        <v>1248</v>
      </c>
      <c r="B135" s="41" t="s">
        <v>1230</v>
      </c>
      <c r="C135" s="38" t="s">
        <v>1027</v>
      </c>
      <c r="D135" s="22" t="s">
        <v>1035</v>
      </c>
      <c r="E135" s="95">
        <v>5</v>
      </c>
      <c r="L135" s="82"/>
      <c r="S135" s="82"/>
      <c r="AG135" s="82"/>
      <c r="AN135" s="82"/>
      <c r="AP135" s="87"/>
      <c r="AQ135" s="20"/>
      <c r="AT135" s="19"/>
      <c r="AU135" s="82"/>
      <c r="AV135" s="21" t="s">
        <v>1325</v>
      </c>
    </row>
    <row r="136" spans="1:48" ht="16.5" customHeight="1" x14ac:dyDescent="0.15">
      <c r="A136" s="40" t="s">
        <v>1249</v>
      </c>
      <c r="B136" s="41" t="s">
        <v>1231</v>
      </c>
      <c r="C136" s="38" t="s">
        <v>1037</v>
      </c>
      <c r="D136" s="22" t="s">
        <v>1039</v>
      </c>
      <c r="E136" s="95">
        <v>6</v>
      </c>
      <c r="L136" s="82"/>
      <c r="S136" s="82"/>
      <c r="W136" s="87"/>
      <c r="X136" s="20"/>
      <c r="Z136" s="82"/>
      <c r="AG136" s="82"/>
      <c r="AN136" s="82"/>
      <c r="AU136" s="82"/>
    </row>
    <row r="137" spans="1:48" ht="16.5" customHeight="1" x14ac:dyDescent="0.15">
      <c r="A137" s="40" t="s">
        <v>1249</v>
      </c>
      <c r="B137" s="41" t="s">
        <v>1231</v>
      </c>
      <c r="C137" s="38" t="s">
        <v>1040</v>
      </c>
      <c r="D137" s="22" t="s">
        <v>1042</v>
      </c>
      <c r="E137" s="95">
        <v>6</v>
      </c>
      <c r="L137" s="82"/>
      <c r="S137" s="82"/>
      <c r="Y137" s="87"/>
      <c r="Z137" s="82"/>
      <c r="AA137" s="20"/>
      <c r="AG137" s="82"/>
      <c r="AN137" s="82"/>
      <c r="AU137" s="82"/>
    </row>
    <row r="138" spans="1:48" ht="16.5" customHeight="1" x14ac:dyDescent="0.15">
      <c r="A138" s="40" t="s">
        <v>1249</v>
      </c>
      <c r="B138" s="41" t="s">
        <v>1231</v>
      </c>
      <c r="C138" s="38" t="s">
        <v>1051</v>
      </c>
      <c r="D138" s="22" t="s">
        <v>1052</v>
      </c>
      <c r="E138" s="95">
        <v>6</v>
      </c>
      <c r="L138" s="82"/>
      <c r="S138" s="82"/>
      <c r="Z138" s="82"/>
      <c r="AD138" s="87"/>
      <c r="AE138" s="20"/>
      <c r="AN138" s="82"/>
      <c r="AU138" s="82"/>
    </row>
    <row r="139" spans="1:48" ht="16.5" customHeight="1" x14ac:dyDescent="0.15">
      <c r="A139" s="40" t="s">
        <v>1249</v>
      </c>
      <c r="B139" s="41" t="s">
        <v>1231</v>
      </c>
      <c r="C139" s="38" t="s">
        <v>1053</v>
      </c>
      <c r="D139" s="22" t="s">
        <v>1056</v>
      </c>
      <c r="E139" s="95">
        <v>4</v>
      </c>
      <c r="L139" s="82"/>
      <c r="S139" s="82"/>
      <c r="Y139" s="87"/>
      <c r="AA139" s="20"/>
      <c r="AG139" s="82"/>
      <c r="AN139" s="82"/>
      <c r="AU139" s="82"/>
    </row>
    <row r="140" spans="1:48" ht="16.5" customHeight="1" x14ac:dyDescent="0.15">
      <c r="A140" s="40" t="s">
        <v>1249</v>
      </c>
      <c r="B140" s="41" t="s">
        <v>1231</v>
      </c>
      <c r="C140" s="38" t="s">
        <v>1066</v>
      </c>
      <c r="D140" s="22" t="s">
        <v>1067</v>
      </c>
      <c r="E140" s="95">
        <v>6</v>
      </c>
      <c r="L140" s="82"/>
      <c r="S140" s="82"/>
      <c r="U140" s="87"/>
      <c r="V140" s="20"/>
      <c r="Z140" s="82"/>
      <c r="AF140" s="87"/>
      <c r="AH140" s="20"/>
      <c r="AI140" s="19"/>
      <c r="AN140" s="82"/>
      <c r="AU140" s="82"/>
    </row>
    <row r="141" spans="1:48" ht="16.5" customHeight="1" x14ac:dyDescent="0.15">
      <c r="A141" s="40" t="s">
        <v>1249</v>
      </c>
      <c r="B141" s="41" t="s">
        <v>1232</v>
      </c>
      <c r="C141" s="38" t="s">
        <v>1077</v>
      </c>
      <c r="D141" s="22" t="s">
        <v>1082</v>
      </c>
      <c r="E141" s="95">
        <v>6</v>
      </c>
      <c r="L141" s="82"/>
      <c r="S141" s="82"/>
      <c r="Z141" s="82"/>
      <c r="AG141" s="82"/>
      <c r="AN141" s="82"/>
      <c r="AQ141" s="87"/>
      <c r="AR141" s="20"/>
      <c r="AS141" s="19"/>
      <c r="AU141" s="82"/>
    </row>
    <row r="142" spans="1:48" ht="16.5" customHeight="1" x14ac:dyDescent="0.15">
      <c r="A142" s="40" t="s">
        <v>1249</v>
      </c>
      <c r="B142" s="41" t="s">
        <v>1232</v>
      </c>
      <c r="C142" s="38" t="s">
        <v>1086</v>
      </c>
      <c r="D142" s="22" t="s">
        <v>1093</v>
      </c>
      <c r="E142" s="95">
        <v>6</v>
      </c>
      <c r="L142" s="82"/>
      <c r="S142" s="82"/>
      <c r="Z142" s="82"/>
      <c r="AG142" s="82"/>
      <c r="AJ142" s="87"/>
      <c r="AK142" s="20"/>
      <c r="AN142" s="82"/>
      <c r="AU142" s="82"/>
    </row>
    <row r="143" spans="1:48" ht="16.5" customHeight="1" x14ac:dyDescent="0.15">
      <c r="A143" s="40" t="s">
        <v>1249</v>
      </c>
      <c r="B143" s="41" t="s">
        <v>1232</v>
      </c>
      <c r="C143" s="38" t="s">
        <v>1094</v>
      </c>
      <c r="D143" s="22" t="s">
        <v>1097</v>
      </c>
      <c r="E143" s="95">
        <v>6</v>
      </c>
      <c r="L143" s="82"/>
      <c r="S143" s="82"/>
      <c r="Z143" s="82"/>
      <c r="AG143" s="82"/>
      <c r="AN143" s="82"/>
      <c r="AO143" s="87"/>
      <c r="AP143" s="20"/>
      <c r="AU143" s="82"/>
    </row>
    <row r="144" spans="1:48" ht="16.5" customHeight="1" x14ac:dyDescent="0.15">
      <c r="A144" s="40" t="s">
        <v>1249</v>
      </c>
      <c r="B144" s="41" t="s">
        <v>1232</v>
      </c>
      <c r="C144" s="38" t="s">
        <v>1100</v>
      </c>
      <c r="D144" s="22" t="s">
        <v>1101</v>
      </c>
      <c r="E144" s="95">
        <v>6</v>
      </c>
      <c r="L144" s="82"/>
      <c r="S144" s="82"/>
      <c r="Z144" s="82"/>
      <c r="AB144" s="87"/>
      <c r="AC144" s="20"/>
      <c r="AG144" s="82"/>
      <c r="AN144" s="82"/>
      <c r="AU144" s="82"/>
    </row>
    <row r="145" spans="1:63" ht="16.5" customHeight="1" x14ac:dyDescent="0.15">
      <c r="A145" s="40" t="s">
        <v>1249</v>
      </c>
      <c r="B145" s="41" t="s">
        <v>1232</v>
      </c>
      <c r="C145" s="38" t="s">
        <v>1104</v>
      </c>
      <c r="D145" s="22" t="s">
        <v>1106</v>
      </c>
      <c r="E145" s="95">
        <v>6</v>
      </c>
      <c r="L145" s="82"/>
      <c r="S145" s="82"/>
      <c r="Z145" s="82"/>
      <c r="AG145" s="82"/>
      <c r="AL145" s="87"/>
      <c r="AM145" s="20"/>
      <c r="AN145" s="82"/>
      <c r="AU145" s="82"/>
    </row>
    <row r="146" spans="1:63" ht="16.5" customHeight="1" x14ac:dyDescent="0.15">
      <c r="A146" s="40" t="s">
        <v>1249</v>
      </c>
      <c r="B146" s="41" t="s">
        <v>283</v>
      </c>
      <c r="C146" s="38" t="s">
        <v>1113</v>
      </c>
      <c r="D146" s="22" t="s">
        <v>1122</v>
      </c>
      <c r="E146" s="95">
        <v>6</v>
      </c>
      <c r="L146" s="82"/>
      <c r="S146" s="82"/>
      <c r="Z146" s="82"/>
      <c r="AG146" s="82"/>
      <c r="AN146" s="82"/>
      <c r="AU146" s="82"/>
      <c r="BF146" s="87"/>
      <c r="BG146" s="20"/>
    </row>
    <row r="147" spans="1:63" ht="16.5" customHeight="1" x14ac:dyDescent="0.15">
      <c r="A147" s="40" t="s">
        <v>1249</v>
      </c>
      <c r="B147" s="41" t="s">
        <v>283</v>
      </c>
      <c r="C147" s="38" t="s">
        <v>1123</v>
      </c>
      <c r="D147" s="22" t="s">
        <v>1128</v>
      </c>
      <c r="E147" s="95">
        <v>6</v>
      </c>
      <c r="L147" s="82"/>
      <c r="S147" s="82"/>
      <c r="Z147" s="82"/>
      <c r="AG147" s="82"/>
      <c r="AN147" s="82"/>
      <c r="AT147" s="87"/>
      <c r="AV147" s="20"/>
      <c r="BH147" s="87"/>
      <c r="BJ147" s="19"/>
      <c r="BK147" s="81"/>
    </row>
    <row r="148" spans="1:63" ht="16.5" customHeight="1" x14ac:dyDescent="0.15">
      <c r="A148" s="40" t="s">
        <v>1249</v>
      </c>
      <c r="B148" s="41" t="s">
        <v>283</v>
      </c>
      <c r="C148" s="38" t="s">
        <v>1132</v>
      </c>
      <c r="D148" s="22" t="s">
        <v>1145</v>
      </c>
      <c r="E148" s="95">
        <v>6</v>
      </c>
      <c r="L148" s="82"/>
      <c r="S148" s="82"/>
      <c r="Z148" s="82"/>
      <c r="AG148" s="82"/>
      <c r="AN148" s="82"/>
      <c r="AU148" s="82"/>
      <c r="BD148" s="87"/>
      <c r="BE148" s="20"/>
    </row>
    <row r="149" spans="1:63" ht="16.5" customHeight="1" x14ac:dyDescent="0.15">
      <c r="A149" s="40" t="s">
        <v>1249</v>
      </c>
      <c r="B149" s="41" t="s">
        <v>283</v>
      </c>
      <c r="C149" s="38" t="s">
        <v>1146</v>
      </c>
      <c r="D149" s="22" t="s">
        <v>1155</v>
      </c>
      <c r="E149" s="95">
        <v>6</v>
      </c>
      <c r="L149" s="82"/>
      <c r="S149" s="82"/>
      <c r="Z149" s="82"/>
      <c r="AG149" s="82"/>
      <c r="AN149" s="82"/>
      <c r="AU149" s="82"/>
      <c r="AY149" s="87"/>
      <c r="AZ149" s="20"/>
    </row>
    <row r="150" spans="1:63" ht="16.5" customHeight="1" x14ac:dyDescent="0.15">
      <c r="A150" s="40" t="s">
        <v>1249</v>
      </c>
      <c r="B150" s="41" t="s">
        <v>283</v>
      </c>
      <c r="C150" s="38" t="s">
        <v>1159</v>
      </c>
      <c r="D150" s="22" t="s">
        <v>187</v>
      </c>
      <c r="E150" s="95">
        <v>6</v>
      </c>
      <c r="L150" s="82"/>
      <c r="S150" s="82"/>
      <c r="Z150" s="82"/>
      <c r="AG150" s="82"/>
      <c r="AN150" s="82"/>
      <c r="AU150" s="82"/>
      <c r="BA150" s="87"/>
      <c r="BC150" s="20"/>
    </row>
    <row r="151" spans="1:63" ht="16.5" customHeight="1" x14ac:dyDescent="0.15">
      <c r="A151" s="40" t="s">
        <v>1244</v>
      </c>
      <c r="B151" s="41" t="s">
        <v>1233</v>
      </c>
      <c r="C151" s="38" t="s">
        <v>1171</v>
      </c>
      <c r="D151" s="22" t="s">
        <v>1172</v>
      </c>
      <c r="E151" s="95">
        <v>3</v>
      </c>
      <c r="L151" s="82"/>
      <c r="S151" s="82"/>
      <c r="Z151" s="82"/>
      <c r="AG151" s="82"/>
      <c r="AN151" s="82"/>
      <c r="AU151" s="82"/>
      <c r="AW151" s="87"/>
      <c r="AX151" s="20"/>
    </row>
    <row r="152" spans="1:63" ht="16.5" customHeight="1" x14ac:dyDescent="0.15">
      <c r="A152" s="40" t="s">
        <v>1244</v>
      </c>
      <c r="B152" s="41" t="s">
        <v>1233</v>
      </c>
      <c r="C152" s="38" t="s">
        <v>1175</v>
      </c>
      <c r="D152" s="22" t="s">
        <v>1176</v>
      </c>
      <c r="E152" s="95">
        <v>6</v>
      </c>
      <c r="L152" s="82"/>
      <c r="S152" s="82"/>
      <c r="Z152" s="82"/>
      <c r="AG152" s="82"/>
      <c r="AN152" s="82"/>
      <c r="AU152" s="82"/>
      <c r="AW152" s="87"/>
      <c r="AX152" s="20"/>
    </row>
    <row r="153" spans="1:63" ht="16.5" customHeight="1" x14ac:dyDescent="0.15">
      <c r="A153" s="40" t="s">
        <v>1244</v>
      </c>
      <c r="B153" s="41" t="s">
        <v>1233</v>
      </c>
      <c r="C153" s="38" t="s">
        <v>1177</v>
      </c>
      <c r="D153" s="22" t="s">
        <v>1179</v>
      </c>
      <c r="E153" s="95">
        <v>3</v>
      </c>
      <c r="L153" s="82"/>
      <c r="S153" s="82"/>
      <c r="Z153" s="82"/>
      <c r="AG153" s="82"/>
      <c r="AN153" s="82"/>
      <c r="AU153" s="82"/>
      <c r="AZ153" s="87"/>
      <c r="BA153" s="20"/>
      <c r="BB153" s="82"/>
      <c r="BC153" s="18"/>
    </row>
    <row r="154" spans="1:63" ht="16.5" customHeight="1" x14ac:dyDescent="0.15">
      <c r="A154" s="40" t="s">
        <v>1244</v>
      </c>
      <c r="B154" s="41" t="s">
        <v>1233</v>
      </c>
      <c r="C154" s="38" t="s">
        <v>1180</v>
      </c>
      <c r="D154" s="22" t="s">
        <v>1181</v>
      </c>
      <c r="E154" s="95">
        <v>3</v>
      </c>
      <c r="L154" s="82"/>
      <c r="S154" s="82"/>
      <c r="Z154" s="82"/>
      <c r="AG154" s="82"/>
      <c r="BC154" s="87"/>
      <c r="BD154" s="20"/>
      <c r="BE154" s="19"/>
    </row>
    <row r="155" spans="1:63" ht="16.5" customHeight="1" x14ac:dyDescent="0.15">
      <c r="A155" s="40" t="s">
        <v>1249</v>
      </c>
      <c r="B155" s="41" t="s">
        <v>1234</v>
      </c>
      <c r="C155" s="38" t="s">
        <v>1185</v>
      </c>
      <c r="D155" s="22" t="s">
        <v>1240</v>
      </c>
      <c r="E155" s="95">
        <v>6</v>
      </c>
      <c r="J155" s="87"/>
      <c r="K155" s="20"/>
      <c r="L155" s="82"/>
      <c r="S155" s="82"/>
      <c r="Z155" s="82"/>
      <c r="AG155" s="82"/>
      <c r="AN155" s="82"/>
      <c r="AU155" s="82"/>
    </row>
    <row r="156" spans="1:63" ht="16.5" customHeight="1" x14ac:dyDescent="0.15">
      <c r="A156" s="40" t="s">
        <v>1249</v>
      </c>
      <c r="B156" s="41" t="s">
        <v>1234</v>
      </c>
      <c r="C156" s="38" t="s">
        <v>1194</v>
      </c>
      <c r="D156" s="22" t="s">
        <v>1195</v>
      </c>
      <c r="E156" s="95">
        <v>6</v>
      </c>
      <c r="L156" s="82"/>
      <c r="M156" s="87"/>
      <c r="N156" s="20"/>
      <c r="S156" s="82"/>
      <c r="Z156" s="82"/>
      <c r="AG156" s="82"/>
      <c r="AN156" s="82"/>
      <c r="AU156" s="82"/>
    </row>
    <row r="157" spans="1:63" ht="16.5" customHeight="1" x14ac:dyDescent="0.15">
      <c r="A157" s="40" t="s">
        <v>1249</v>
      </c>
      <c r="B157" s="41" t="s">
        <v>1234</v>
      </c>
      <c r="C157" s="38" t="s">
        <v>1353</v>
      </c>
      <c r="D157" s="22" t="s">
        <v>1200</v>
      </c>
      <c r="E157" s="95">
        <v>6</v>
      </c>
      <c r="L157" s="82"/>
      <c r="O157" s="87"/>
      <c r="P157" s="20"/>
      <c r="S157" s="82"/>
      <c r="Z157" s="82"/>
      <c r="AG157" s="82"/>
      <c r="AN157" s="82"/>
      <c r="AU157" s="82"/>
    </row>
    <row r="158" spans="1:63" ht="16.5" customHeight="1" x14ac:dyDescent="0.15">
      <c r="A158" s="40" t="s">
        <v>1249</v>
      </c>
      <c r="B158" s="41" t="s">
        <v>1234</v>
      </c>
      <c r="C158" s="38" t="s">
        <v>1204</v>
      </c>
      <c r="D158" s="22" t="s">
        <v>1210</v>
      </c>
      <c r="E158" s="95">
        <v>6</v>
      </c>
      <c r="H158" s="87"/>
      <c r="I158" s="20"/>
      <c r="L158" s="82"/>
      <c r="Q158" s="87"/>
      <c r="R158" s="20"/>
      <c r="S158" s="82"/>
      <c r="T158" s="19"/>
      <c r="Z158" s="82"/>
      <c r="AG158" s="82"/>
      <c r="AN158" s="82"/>
      <c r="AU158" s="82"/>
    </row>
    <row r="159" spans="1:63" ht="15" x14ac:dyDescent="0.15">
      <c r="A159" s="40" t="s">
        <v>1252</v>
      </c>
      <c r="B159" s="40" t="s">
        <v>1252</v>
      </c>
      <c r="C159" s="44" t="s">
        <v>728</v>
      </c>
      <c r="D159" s="23" t="s">
        <v>729</v>
      </c>
      <c r="E159" s="95">
        <v>1</v>
      </c>
      <c r="F159" s="87"/>
      <c r="G159" s="20"/>
    </row>
    <row r="160" spans="1:63" ht="15" x14ac:dyDescent="0.15">
      <c r="A160" s="40" t="s">
        <v>1252</v>
      </c>
      <c r="B160" s="40" t="s">
        <v>1252</v>
      </c>
      <c r="C160" s="44" t="s">
        <v>728</v>
      </c>
      <c r="D160" s="23" t="s">
        <v>730</v>
      </c>
      <c r="E160" s="95">
        <v>1</v>
      </c>
      <c r="H160" s="87"/>
      <c r="I160" s="20"/>
    </row>
    <row r="161" spans="1:47" ht="15" x14ac:dyDescent="0.15">
      <c r="A161" s="40" t="s">
        <v>1252</v>
      </c>
      <c r="B161" s="40" t="s">
        <v>1252</v>
      </c>
      <c r="C161" s="44" t="s">
        <v>728</v>
      </c>
      <c r="D161" s="23" t="s">
        <v>731</v>
      </c>
      <c r="E161" s="95">
        <v>2</v>
      </c>
      <c r="F161" s="87"/>
      <c r="G161" s="20"/>
      <c r="S161" s="82"/>
      <c r="Z161" s="82"/>
      <c r="AG161" s="82"/>
      <c r="AN161" s="82"/>
      <c r="AU161" s="82"/>
    </row>
    <row r="162" spans="1:47" ht="15" x14ac:dyDescent="0.15">
      <c r="A162" s="40" t="s">
        <v>1252</v>
      </c>
      <c r="B162" s="40" t="s">
        <v>1252</v>
      </c>
      <c r="C162" s="44" t="s">
        <v>728</v>
      </c>
      <c r="D162" s="23" t="s">
        <v>732</v>
      </c>
      <c r="E162" s="95">
        <v>2</v>
      </c>
      <c r="H162" s="87"/>
      <c r="I162" s="20"/>
      <c r="S162" s="82"/>
      <c r="Z162" s="82"/>
      <c r="AG162" s="82"/>
      <c r="AN162" s="82"/>
      <c r="AU162" s="82"/>
    </row>
    <row r="163" spans="1:47" ht="15" x14ac:dyDescent="0.15">
      <c r="A163" s="40" t="s">
        <v>1252</v>
      </c>
      <c r="B163" s="40" t="s">
        <v>1252</v>
      </c>
      <c r="C163" s="44" t="s">
        <v>728</v>
      </c>
      <c r="D163" s="23" t="s">
        <v>733</v>
      </c>
      <c r="E163" s="95">
        <v>4</v>
      </c>
      <c r="F163" s="87"/>
      <c r="G163" s="20"/>
      <c r="S163" s="82"/>
      <c r="Z163" s="82"/>
      <c r="AG163" s="82"/>
      <c r="AN163" s="82"/>
      <c r="AU163" s="82"/>
    </row>
    <row r="164" spans="1:47" ht="15" x14ac:dyDescent="0.15">
      <c r="A164" s="40" t="s">
        <v>1252</v>
      </c>
      <c r="B164" s="40" t="s">
        <v>1252</v>
      </c>
      <c r="C164" s="44" t="s">
        <v>728</v>
      </c>
      <c r="D164" s="23" t="s">
        <v>734</v>
      </c>
      <c r="E164" s="95">
        <v>4</v>
      </c>
      <c r="H164" s="87"/>
      <c r="I164" s="20"/>
      <c r="S164" s="82"/>
      <c r="Z164" s="82"/>
      <c r="AG164" s="82"/>
      <c r="AN164" s="82"/>
      <c r="AU164" s="82"/>
    </row>
    <row r="165" spans="1:47" ht="15" x14ac:dyDescent="0.15">
      <c r="A165" s="40" t="s">
        <v>1252</v>
      </c>
      <c r="B165" s="40" t="s">
        <v>1252</v>
      </c>
      <c r="C165" s="44" t="s">
        <v>728</v>
      </c>
      <c r="D165" s="23" t="s">
        <v>735</v>
      </c>
      <c r="E165" s="95">
        <v>5</v>
      </c>
      <c r="F165" s="87"/>
      <c r="G165" s="20"/>
      <c r="S165" s="82"/>
      <c r="Z165" s="82"/>
      <c r="AG165" s="82"/>
      <c r="AN165" s="82"/>
      <c r="AU165" s="82"/>
    </row>
    <row r="166" spans="1:47" ht="15" x14ac:dyDescent="0.15">
      <c r="A166" s="40" t="s">
        <v>1252</v>
      </c>
      <c r="B166" s="40" t="s">
        <v>1252</v>
      </c>
      <c r="C166" s="44" t="s">
        <v>728</v>
      </c>
      <c r="D166" s="23" t="s">
        <v>736</v>
      </c>
      <c r="E166" s="95">
        <v>6</v>
      </c>
      <c r="F166" s="87"/>
      <c r="G166" s="20"/>
      <c r="S166" s="82"/>
      <c r="Z166" s="82"/>
      <c r="AG166" s="82"/>
      <c r="AN166" s="82"/>
      <c r="AU166" s="82"/>
    </row>
    <row r="167" spans="1:47" ht="15" x14ac:dyDescent="0.15">
      <c r="A167" s="40" t="s">
        <v>1252</v>
      </c>
      <c r="B167" s="40" t="s">
        <v>1252</v>
      </c>
      <c r="C167" s="44" t="s">
        <v>728</v>
      </c>
      <c r="D167" s="23" t="s">
        <v>737</v>
      </c>
      <c r="E167" s="95">
        <v>4</v>
      </c>
      <c r="J167" s="87"/>
      <c r="K167" s="20"/>
      <c r="S167" s="82"/>
      <c r="Z167" s="82"/>
      <c r="AG167" s="82"/>
      <c r="AN167" s="82"/>
      <c r="AU167" s="82"/>
    </row>
    <row r="168" spans="1:47" ht="15" x14ac:dyDescent="0.15">
      <c r="A168" s="40" t="s">
        <v>1252</v>
      </c>
      <c r="B168" s="40" t="s">
        <v>1252</v>
      </c>
      <c r="C168" s="44" t="s">
        <v>728</v>
      </c>
      <c r="D168" s="23" t="s">
        <v>738</v>
      </c>
      <c r="E168" s="95">
        <v>3</v>
      </c>
      <c r="F168" s="87"/>
      <c r="G168" s="20"/>
      <c r="S168" s="82"/>
      <c r="Z168" s="82"/>
      <c r="AG168" s="82"/>
      <c r="AN168" s="82"/>
      <c r="AU168" s="82"/>
    </row>
    <row r="169" spans="1:47" ht="15" x14ac:dyDescent="0.15">
      <c r="A169" s="40" t="s">
        <v>1252</v>
      </c>
      <c r="B169" s="40" t="s">
        <v>1252</v>
      </c>
      <c r="C169" s="44" t="s">
        <v>728</v>
      </c>
      <c r="D169" s="23" t="s">
        <v>739</v>
      </c>
      <c r="E169" s="95">
        <v>5</v>
      </c>
      <c r="H169" s="87"/>
      <c r="I169" s="20"/>
      <c r="S169" s="82"/>
      <c r="Z169" s="82"/>
      <c r="AG169" s="82"/>
      <c r="AN169" s="82"/>
      <c r="AU169" s="82"/>
    </row>
    <row r="170" spans="1:47" ht="15" x14ac:dyDescent="0.15">
      <c r="A170" s="40" t="s">
        <v>1252</v>
      </c>
      <c r="B170" s="40" t="s">
        <v>1252</v>
      </c>
      <c r="C170" s="44" t="s">
        <v>728</v>
      </c>
      <c r="D170" s="23" t="s">
        <v>740</v>
      </c>
      <c r="E170" s="95">
        <v>2</v>
      </c>
      <c r="J170" s="87"/>
      <c r="K170" s="20"/>
      <c r="S170" s="82"/>
      <c r="Z170" s="82"/>
      <c r="AG170" s="82"/>
      <c r="AN170" s="82"/>
      <c r="AU170" s="82"/>
    </row>
    <row r="171" spans="1:47" ht="15" x14ac:dyDescent="0.15">
      <c r="A171" s="40" t="s">
        <v>1252</v>
      </c>
      <c r="B171" s="40" t="s">
        <v>1252</v>
      </c>
      <c r="C171" s="44" t="s">
        <v>728</v>
      </c>
      <c r="D171" s="23" t="s">
        <v>741</v>
      </c>
      <c r="E171" s="95">
        <v>2</v>
      </c>
      <c r="M171" s="87"/>
      <c r="N171" s="20"/>
      <c r="S171" s="82"/>
      <c r="Z171" s="82"/>
      <c r="AG171" s="82"/>
      <c r="AN171" s="82"/>
      <c r="AU171" s="82"/>
    </row>
    <row r="172" spans="1:47" ht="15" x14ac:dyDescent="0.15">
      <c r="A172" s="40" t="s">
        <v>1252</v>
      </c>
      <c r="B172" s="40" t="s">
        <v>1252</v>
      </c>
      <c r="C172" s="44" t="s">
        <v>728</v>
      </c>
      <c r="D172" s="23" t="s">
        <v>742</v>
      </c>
      <c r="E172" s="95">
        <v>8</v>
      </c>
      <c r="F172" s="87"/>
      <c r="G172" s="20"/>
      <c r="S172" s="82"/>
      <c r="Z172" s="82"/>
      <c r="AG172" s="82"/>
      <c r="AN172" s="82"/>
      <c r="AU172" s="82"/>
    </row>
    <row r="173" spans="1:47" ht="15" x14ac:dyDescent="0.15">
      <c r="A173" s="40" t="s">
        <v>1252</v>
      </c>
      <c r="B173" s="40" t="s">
        <v>1252</v>
      </c>
      <c r="C173" s="44" t="s">
        <v>728</v>
      </c>
      <c r="D173" s="23" t="s">
        <v>743</v>
      </c>
      <c r="E173" s="95">
        <v>8</v>
      </c>
      <c r="H173" s="87"/>
      <c r="I173" s="20"/>
      <c r="S173" s="82"/>
      <c r="Z173" s="82"/>
      <c r="AG173" s="82"/>
      <c r="AN173" s="82"/>
      <c r="AU173" s="82"/>
    </row>
    <row r="174" spans="1:47" ht="15" x14ac:dyDescent="0.15">
      <c r="A174" s="40" t="s">
        <v>1252</v>
      </c>
      <c r="B174" s="40" t="s">
        <v>1252</v>
      </c>
      <c r="C174" s="44" t="s">
        <v>728</v>
      </c>
      <c r="D174" s="23" t="s">
        <v>744</v>
      </c>
      <c r="E174" s="95">
        <v>8</v>
      </c>
      <c r="J174" s="87"/>
      <c r="K174" s="20"/>
      <c r="S174" s="82"/>
      <c r="Z174" s="82"/>
      <c r="AG174" s="82"/>
      <c r="AN174" s="82"/>
      <c r="AU174" s="82"/>
    </row>
    <row r="175" spans="1:47" ht="15" x14ac:dyDescent="0.15">
      <c r="A175" s="40" t="s">
        <v>1252</v>
      </c>
      <c r="B175" s="40" t="s">
        <v>1252</v>
      </c>
      <c r="C175" s="44" t="s">
        <v>728</v>
      </c>
      <c r="D175" s="23" t="s">
        <v>745</v>
      </c>
      <c r="E175" s="95">
        <v>3</v>
      </c>
      <c r="H175" s="87"/>
      <c r="I175" s="20"/>
      <c r="S175" s="82"/>
      <c r="Z175" s="82"/>
      <c r="AG175" s="82"/>
      <c r="AN175" s="82"/>
      <c r="AU175" s="82"/>
    </row>
    <row r="176" spans="1:47" ht="15" x14ac:dyDescent="0.15">
      <c r="A176" s="40" t="s">
        <v>1252</v>
      </c>
      <c r="B176" s="40" t="s">
        <v>1252</v>
      </c>
      <c r="C176" s="44" t="s">
        <v>728</v>
      </c>
      <c r="D176" s="23" t="s">
        <v>746</v>
      </c>
      <c r="E176" s="95">
        <v>5</v>
      </c>
      <c r="J176" s="87"/>
      <c r="K176" s="20"/>
      <c r="S176" s="82"/>
      <c r="Z176" s="82"/>
      <c r="AG176" s="82"/>
      <c r="AN176" s="82"/>
      <c r="AU176" s="82"/>
    </row>
    <row r="177" spans="1:47" ht="15" x14ac:dyDescent="0.15">
      <c r="A177" s="40" t="s">
        <v>1252</v>
      </c>
      <c r="B177" s="40" t="s">
        <v>1252</v>
      </c>
      <c r="C177" s="44" t="s">
        <v>728</v>
      </c>
      <c r="D177" s="23" t="s">
        <v>747</v>
      </c>
      <c r="E177" s="95">
        <v>8</v>
      </c>
      <c r="M177" s="87"/>
      <c r="N177" s="20"/>
      <c r="O177" s="83"/>
      <c r="S177" s="82"/>
      <c r="Z177" s="82"/>
      <c r="AG177" s="82"/>
      <c r="AN177" s="82"/>
      <c r="AU177" s="82"/>
    </row>
    <row r="178" spans="1:47" ht="15" x14ac:dyDescent="0.15">
      <c r="A178" s="40" t="s">
        <v>1252</v>
      </c>
      <c r="B178" s="40" t="s">
        <v>1252</v>
      </c>
      <c r="C178" s="44" t="s">
        <v>728</v>
      </c>
      <c r="D178" s="23" t="s">
        <v>748</v>
      </c>
      <c r="E178" s="95">
        <v>4</v>
      </c>
      <c r="M178" s="87"/>
      <c r="N178" s="20"/>
      <c r="S178" s="82"/>
      <c r="Z178" s="82"/>
      <c r="AG178" s="82"/>
      <c r="AN178" s="82"/>
      <c r="AU178" s="82"/>
    </row>
    <row r="183" spans="1:47" x14ac:dyDescent="0.15">
      <c r="D183" s="18" t="s">
        <v>1354</v>
      </c>
    </row>
  </sheetData>
  <sheetProtection algorithmName="SHA-512" hashValue="IdkuCP2W2sQsO5HLKVg46di3YlPa0qar3NUDKzGtPxWjhdCvk0nLSuw9+FvuFJd6IwFMnOhNfzwVSa6he4PFGA==" saltValue="O1wQapNoBEihDxrX5NiFCw==" spinCount="100000" sheet="1" objects="1" scenarios="1"/>
  <autoFilter ref="A10:CL178" xr:uid="{00000000-0009-0000-0000-000001000000}"/>
  <mergeCells count="6">
    <mergeCell ref="F8:W8"/>
    <mergeCell ref="X8:BB8"/>
    <mergeCell ref="BC8:CF8"/>
    <mergeCell ref="CG8:CL8"/>
    <mergeCell ref="D5:D6"/>
    <mergeCell ref="E5:E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X46"/>
  <sheetViews>
    <sheetView zoomScale="85" zoomScaleNormal="85" workbookViewId="0">
      <selection activeCell="J15" sqref="J15"/>
    </sheetView>
  </sheetViews>
  <sheetFormatPr baseColWidth="10" defaultColWidth="11.5" defaultRowHeight="15" x14ac:dyDescent="0.2"/>
  <cols>
    <col min="1" max="1" width="11.5" style="52"/>
    <col min="2" max="3" width="15.33203125" style="52" customWidth="1"/>
    <col min="4" max="4" width="15.6640625" style="52" customWidth="1"/>
    <col min="5" max="5" width="16.5" style="52" customWidth="1"/>
    <col min="6" max="9" width="12" style="52" customWidth="1"/>
    <col min="10" max="11" width="21.5" style="52" customWidth="1"/>
    <col min="12" max="23" width="15.5" style="52" customWidth="1"/>
    <col min="24" max="24" width="41.5" style="121" customWidth="1"/>
    <col min="25" max="16384" width="11.5" style="52"/>
  </cols>
  <sheetData>
    <row r="2" spans="2:24" x14ac:dyDescent="0.2">
      <c r="B2" s="52" t="s">
        <v>1236</v>
      </c>
    </row>
    <row r="3" spans="2:24" s="24" customFormat="1" ht="49" thickBot="1" x14ac:dyDescent="0.25">
      <c r="B3" s="24" t="s">
        <v>1265</v>
      </c>
      <c r="C3" s="24" t="s">
        <v>1285</v>
      </c>
      <c r="D3" s="24" t="s">
        <v>1290</v>
      </c>
      <c r="E3" s="24" t="s">
        <v>1289</v>
      </c>
      <c r="F3" s="24" t="s">
        <v>1405</v>
      </c>
      <c r="G3" s="24" t="s">
        <v>1291</v>
      </c>
      <c r="H3" s="24" t="s">
        <v>1296</v>
      </c>
      <c r="I3" s="24" t="s">
        <v>1406</v>
      </c>
      <c r="J3" s="24" t="s">
        <v>1292</v>
      </c>
      <c r="K3" s="24" t="s">
        <v>1355</v>
      </c>
      <c r="L3" s="108" t="s">
        <v>1305</v>
      </c>
      <c r="M3" s="108" t="s">
        <v>1306</v>
      </c>
      <c r="N3" s="108" t="s">
        <v>1307</v>
      </c>
      <c r="O3" s="108" t="s">
        <v>1308</v>
      </c>
      <c r="P3" s="108" t="s">
        <v>1309</v>
      </c>
      <c r="Q3" s="108" t="s">
        <v>1310</v>
      </c>
      <c r="R3" s="108" t="s">
        <v>1311</v>
      </c>
      <c r="S3" s="108" t="s">
        <v>1312</v>
      </c>
      <c r="T3" s="108" t="s">
        <v>1252</v>
      </c>
      <c r="U3" s="108" t="s">
        <v>1315</v>
      </c>
      <c r="V3" s="108" t="s">
        <v>1316</v>
      </c>
      <c r="W3" s="108" t="s">
        <v>1317</v>
      </c>
      <c r="X3" s="108" t="s">
        <v>1314</v>
      </c>
    </row>
    <row r="4" spans="2:24" ht="16" x14ac:dyDescent="0.2">
      <c r="B4" s="59" t="s">
        <v>1286</v>
      </c>
      <c r="C4" s="60" t="s">
        <v>1281</v>
      </c>
      <c r="D4" s="78">
        <v>1</v>
      </c>
      <c r="E4" s="61">
        <v>1</v>
      </c>
      <c r="F4" s="62">
        <v>8</v>
      </c>
      <c r="G4" s="62">
        <f>+Tabla1[[#This Row],[Departamentos (No. de reuniones)]]+Tabla1[[#This Row],[Zonales
(No. de Reuniones)]]</f>
        <v>2</v>
      </c>
      <c r="H4" s="62">
        <v>1</v>
      </c>
      <c r="I4" s="62">
        <f>+(SUM(G4:G9)+Tabla1[[#This Row],[No. De consenso región]])</f>
        <v>18</v>
      </c>
      <c r="J4" s="62">
        <v>1</v>
      </c>
      <c r="K4" s="113">
        <v>1</v>
      </c>
      <c r="L4" s="52">
        <v>7</v>
      </c>
      <c r="M4" s="52">
        <v>0</v>
      </c>
      <c r="N4" s="52">
        <v>13</v>
      </c>
      <c r="O4" s="52">
        <v>0</v>
      </c>
      <c r="P4" s="52">
        <v>0</v>
      </c>
      <c r="Q4" s="52">
        <v>0</v>
      </c>
      <c r="R4" s="52">
        <v>0</v>
      </c>
      <c r="S4" s="52">
        <v>0</v>
      </c>
      <c r="T4" s="52">
        <v>2</v>
      </c>
      <c r="U4" s="52">
        <v>5</v>
      </c>
      <c r="V4" s="52">
        <v>1</v>
      </c>
      <c r="W4" s="52">
        <f>+SUM(L4:V4)</f>
        <v>28</v>
      </c>
      <c r="X4" s="121" t="s">
        <v>1322</v>
      </c>
    </row>
    <row r="5" spans="2:24" ht="16" x14ac:dyDescent="0.2">
      <c r="B5" s="63" t="s">
        <v>1286</v>
      </c>
      <c r="C5" s="64" t="s">
        <v>1233</v>
      </c>
      <c r="D5" s="77">
        <v>1</v>
      </c>
      <c r="E5" s="65">
        <v>4</v>
      </c>
      <c r="F5" s="58">
        <v>13</v>
      </c>
      <c r="G5" s="58">
        <f>+Tabla1[[#This Row],[Departamentos (No. de reuniones)]]+Tabla1[[#This Row],[Zonales
(No. de Reuniones)]]</f>
        <v>5</v>
      </c>
      <c r="H5" s="58"/>
      <c r="I5" s="58"/>
      <c r="J5" s="58"/>
      <c r="K5" s="113" t="s">
        <v>1359</v>
      </c>
    </row>
    <row r="6" spans="2:24" ht="16" x14ac:dyDescent="0.2">
      <c r="B6" s="63" t="s">
        <v>1286</v>
      </c>
      <c r="C6" s="64" t="s">
        <v>1223</v>
      </c>
      <c r="D6" s="77">
        <v>1</v>
      </c>
      <c r="E6" s="65">
        <v>1</v>
      </c>
      <c r="F6" s="58">
        <v>9</v>
      </c>
      <c r="G6" s="58">
        <f>+Tabla1[[#This Row],[Departamentos (No. de reuniones)]]+Tabla1[[#This Row],[Zonales
(No. de Reuniones)]]</f>
        <v>2</v>
      </c>
      <c r="H6" s="58"/>
      <c r="I6" s="58"/>
      <c r="J6" s="58"/>
      <c r="K6" s="113">
        <v>1</v>
      </c>
    </row>
    <row r="7" spans="2:24" ht="16" x14ac:dyDescent="0.2">
      <c r="B7" s="63" t="s">
        <v>1286</v>
      </c>
      <c r="C7" s="64" t="s">
        <v>1282</v>
      </c>
      <c r="D7" s="77">
        <v>1</v>
      </c>
      <c r="E7" s="65">
        <v>3</v>
      </c>
      <c r="F7" s="58">
        <v>16</v>
      </c>
      <c r="G7" s="58">
        <f>+Tabla1[[#This Row],[Departamentos (No. de reuniones)]]+Tabla1[[#This Row],[Zonales
(No. de Reuniones)]]</f>
        <v>4</v>
      </c>
      <c r="H7" s="58"/>
      <c r="I7" s="58"/>
      <c r="J7" s="58"/>
      <c r="K7" s="113">
        <v>3</v>
      </c>
    </row>
    <row r="8" spans="2:24" ht="16" x14ac:dyDescent="0.2">
      <c r="B8" s="63" t="s">
        <v>1286</v>
      </c>
      <c r="C8" s="64" t="s">
        <v>1283</v>
      </c>
      <c r="D8" s="77">
        <v>1</v>
      </c>
      <c r="E8" s="65">
        <v>1</v>
      </c>
      <c r="F8" s="58">
        <v>4</v>
      </c>
      <c r="G8" s="58">
        <f>+Tabla1[[#This Row],[Departamentos (No. de reuniones)]]+Tabla1[[#This Row],[Zonales
(No. de Reuniones)]]</f>
        <v>2</v>
      </c>
      <c r="H8" s="58"/>
      <c r="I8" s="58"/>
      <c r="J8" s="58"/>
      <c r="K8" s="113">
        <v>1</v>
      </c>
    </row>
    <row r="9" spans="2:24" ht="17" thickBot="1" x14ac:dyDescent="0.25">
      <c r="B9" s="66" t="s">
        <v>1286</v>
      </c>
      <c r="C9" s="67" t="s">
        <v>1284</v>
      </c>
      <c r="D9" s="79">
        <v>1</v>
      </c>
      <c r="E9" s="68">
        <v>1</v>
      </c>
      <c r="F9" s="69">
        <v>6</v>
      </c>
      <c r="G9" s="69">
        <f>+Tabla1[[#This Row],[Departamentos (No. de reuniones)]]+Tabla1[[#This Row],[Zonales
(No. de Reuniones)]]</f>
        <v>2</v>
      </c>
      <c r="H9" s="69"/>
      <c r="I9" s="69"/>
      <c r="J9" s="69"/>
      <c r="K9" s="113">
        <v>1</v>
      </c>
    </row>
    <row r="10" spans="2:24" ht="16" x14ac:dyDescent="0.2">
      <c r="B10" s="63" t="s">
        <v>1245</v>
      </c>
      <c r="C10" s="64" t="s">
        <v>1277</v>
      </c>
      <c r="D10" s="65">
        <v>1</v>
      </c>
      <c r="E10" s="65">
        <v>4</v>
      </c>
      <c r="F10" s="70">
        <v>14</v>
      </c>
      <c r="G10" s="58">
        <f>+Tabla1[[#This Row],[Departamentos (No. de reuniones)]]+Tabla1[[#This Row],[Zonales
(No. de Reuniones)]]</f>
        <v>5</v>
      </c>
      <c r="H10" s="58">
        <v>1</v>
      </c>
      <c r="I10" s="58">
        <f>+(SUM(G10:G16)+Tabla1[[#This Row],[No. De consenso región]])</f>
        <v>44</v>
      </c>
      <c r="J10" s="114" t="s">
        <v>1357</v>
      </c>
      <c r="K10" s="115">
        <v>5</v>
      </c>
      <c r="L10" s="52">
        <v>0</v>
      </c>
      <c r="M10" s="52">
        <v>18</v>
      </c>
      <c r="N10" s="52">
        <v>0</v>
      </c>
      <c r="O10" s="52">
        <v>0</v>
      </c>
      <c r="P10" s="52">
        <v>0</v>
      </c>
      <c r="Q10" s="52">
        <v>0</v>
      </c>
      <c r="R10" s="52">
        <v>0</v>
      </c>
      <c r="S10" s="52">
        <v>0</v>
      </c>
      <c r="T10" s="52">
        <v>4</v>
      </c>
      <c r="U10" s="52">
        <v>4</v>
      </c>
      <c r="V10" s="52">
        <v>0</v>
      </c>
      <c r="W10" s="52">
        <f>+SUM(L10:V10)</f>
        <v>26</v>
      </c>
      <c r="X10" s="121" t="s">
        <v>1365</v>
      </c>
    </row>
    <row r="11" spans="2:24" ht="16" x14ac:dyDescent="0.2">
      <c r="B11" s="63" t="s">
        <v>1245</v>
      </c>
      <c r="C11" s="64" t="s">
        <v>1212</v>
      </c>
      <c r="D11" s="65">
        <v>1</v>
      </c>
      <c r="E11" s="65">
        <v>4</v>
      </c>
      <c r="F11" s="70">
        <v>25</v>
      </c>
      <c r="G11" s="58">
        <f>+Tabla1[[#This Row],[Departamentos (No. de reuniones)]]+Tabla1[[#This Row],[Zonales
(No. de Reuniones)]]</f>
        <v>5</v>
      </c>
      <c r="H11" s="58"/>
      <c r="I11" s="58"/>
      <c r="J11" s="116"/>
      <c r="K11" s="115">
        <v>7</v>
      </c>
    </row>
    <row r="12" spans="2:24" ht="16" x14ac:dyDescent="0.2">
      <c r="B12" s="63" t="s">
        <v>1245</v>
      </c>
      <c r="C12" s="64" t="s">
        <v>1213</v>
      </c>
      <c r="D12" s="65">
        <v>1</v>
      </c>
      <c r="E12" s="65">
        <v>5</v>
      </c>
      <c r="F12" s="70">
        <v>30</v>
      </c>
      <c r="G12" s="58">
        <f>+Tabla1[[#This Row],[Departamentos (No. de reuniones)]]+Tabla1[[#This Row],[Zonales
(No. de Reuniones)]]</f>
        <v>6</v>
      </c>
      <c r="H12" s="58"/>
      <c r="I12" s="58"/>
      <c r="J12" s="116"/>
      <c r="K12" s="115" t="s">
        <v>1360</v>
      </c>
    </row>
    <row r="13" spans="2:24" ht="16" x14ac:dyDescent="0.2">
      <c r="B13" s="63" t="s">
        <v>1245</v>
      </c>
      <c r="C13" s="64" t="s">
        <v>1278</v>
      </c>
      <c r="D13" s="65">
        <v>1</v>
      </c>
      <c r="E13" s="65">
        <v>5</v>
      </c>
      <c r="F13" s="70">
        <v>23</v>
      </c>
      <c r="G13" s="58">
        <f>+Tabla1[[#This Row],[Departamentos (No. de reuniones)]]+Tabla1[[#This Row],[Zonales
(No. de Reuniones)]]</f>
        <v>6</v>
      </c>
      <c r="H13" s="58"/>
      <c r="I13" s="58"/>
      <c r="J13" s="116"/>
      <c r="K13" s="115">
        <v>2</v>
      </c>
    </row>
    <row r="14" spans="2:24" ht="16" x14ac:dyDescent="0.2">
      <c r="B14" s="63" t="s">
        <v>1245</v>
      </c>
      <c r="C14" s="64" t="s">
        <v>1295</v>
      </c>
      <c r="D14" s="65">
        <v>1</v>
      </c>
      <c r="E14" s="65">
        <v>6</v>
      </c>
      <c r="F14" s="70">
        <v>45</v>
      </c>
      <c r="G14" s="58">
        <f>+Tabla1[[#This Row],[Departamentos (No. de reuniones)]]+Tabla1[[#This Row],[Zonales
(No. de Reuniones)]]</f>
        <v>7</v>
      </c>
      <c r="H14" s="58"/>
      <c r="I14" s="58"/>
      <c r="J14" s="116"/>
      <c r="K14" s="115">
        <v>2.7</v>
      </c>
    </row>
    <row r="15" spans="2:24" ht="16" x14ac:dyDescent="0.2">
      <c r="B15" s="63" t="s">
        <v>1245</v>
      </c>
      <c r="C15" s="64" t="s">
        <v>182</v>
      </c>
      <c r="D15" s="65">
        <v>1</v>
      </c>
      <c r="E15" s="65">
        <v>4</v>
      </c>
      <c r="F15" s="70">
        <v>24</v>
      </c>
      <c r="G15" s="58">
        <f>+Tabla1[[#This Row],[Departamentos (No. de reuniones)]]+Tabla1[[#This Row],[Zonales
(No. de Reuniones)]]</f>
        <v>5</v>
      </c>
      <c r="H15" s="58"/>
      <c r="I15" s="58"/>
      <c r="J15" s="116"/>
      <c r="K15" s="115">
        <v>2</v>
      </c>
    </row>
    <row r="16" spans="2:24" ht="17" thickBot="1" x14ac:dyDescent="0.25">
      <c r="B16" s="63" t="s">
        <v>1245</v>
      </c>
      <c r="C16" s="64" t="s">
        <v>1280</v>
      </c>
      <c r="D16" s="65">
        <v>1</v>
      </c>
      <c r="E16" s="65">
        <v>8</v>
      </c>
      <c r="F16" s="70">
        <v>28</v>
      </c>
      <c r="G16" s="58">
        <f>+Tabla1[[#This Row],[Departamentos (No. de reuniones)]]+Tabla1[[#This Row],[Zonales
(No. de Reuniones)]]</f>
        <v>9</v>
      </c>
      <c r="H16" s="58"/>
      <c r="I16" s="58"/>
      <c r="J16" s="116"/>
      <c r="K16" s="115">
        <v>2.8</v>
      </c>
    </row>
    <row r="17" spans="2:24" ht="16" x14ac:dyDescent="0.2">
      <c r="B17" s="71" t="s">
        <v>1246</v>
      </c>
      <c r="C17" s="72" t="s">
        <v>1252</v>
      </c>
      <c r="D17" s="61">
        <v>1</v>
      </c>
      <c r="E17" s="61">
        <v>20</v>
      </c>
      <c r="F17" s="62">
        <v>20</v>
      </c>
      <c r="G17" s="62">
        <f>+Tabla1[[#This Row],[Departamentos (No. de reuniones)]]+Tabla1[[#This Row],[Zonales
(No. de Reuniones)]]</f>
        <v>21</v>
      </c>
      <c r="H17" s="62">
        <v>1</v>
      </c>
      <c r="I17" s="62">
        <f>+(SUM(G17:G22)+Tabla1[[#This Row],[No. De consenso región]])</f>
        <v>63</v>
      </c>
      <c r="J17" s="117">
        <v>3</v>
      </c>
      <c r="K17" s="118" t="s">
        <v>1302</v>
      </c>
      <c r="L17" s="52">
        <v>6</v>
      </c>
      <c r="M17" s="52">
        <v>0</v>
      </c>
      <c r="N17" s="52">
        <v>12</v>
      </c>
      <c r="O17" s="52">
        <v>0</v>
      </c>
      <c r="P17" s="52">
        <v>0</v>
      </c>
      <c r="Q17" s="52">
        <v>0</v>
      </c>
      <c r="R17" s="52">
        <v>0</v>
      </c>
      <c r="S17" s="52">
        <v>0</v>
      </c>
      <c r="T17" s="52">
        <v>2</v>
      </c>
      <c r="U17" s="52">
        <v>4</v>
      </c>
      <c r="V17" s="52">
        <v>1</v>
      </c>
      <c r="W17" s="52">
        <f>+SUM(L17:V17)</f>
        <v>25</v>
      </c>
      <c r="X17" s="121" t="s">
        <v>1323</v>
      </c>
    </row>
    <row r="18" spans="2:24" ht="16" x14ac:dyDescent="0.2">
      <c r="B18" s="73" t="s">
        <v>1246</v>
      </c>
      <c r="C18" s="74" t="s">
        <v>1294</v>
      </c>
      <c r="D18" s="65">
        <v>1</v>
      </c>
      <c r="E18" s="65">
        <v>9</v>
      </c>
      <c r="F18" s="58">
        <v>123</v>
      </c>
      <c r="G18" s="58">
        <f>+Tabla1[[#This Row],[Departamentos (No. de reuniones)]]+Tabla1[[#This Row],[Zonales
(No. de Reuniones)]]</f>
        <v>10</v>
      </c>
      <c r="H18" s="58"/>
      <c r="I18" s="58"/>
      <c r="J18" s="116"/>
      <c r="K18" s="119" t="s">
        <v>1361</v>
      </c>
    </row>
    <row r="19" spans="2:24" ht="16" x14ac:dyDescent="0.2">
      <c r="B19" s="73" t="s">
        <v>1246</v>
      </c>
      <c r="C19" s="74" t="s">
        <v>1222</v>
      </c>
      <c r="D19" s="65">
        <v>1</v>
      </c>
      <c r="E19" s="65">
        <v>13</v>
      </c>
      <c r="F19" s="58">
        <v>116</v>
      </c>
      <c r="G19" s="58">
        <f>+Tabla1[[#This Row],[Departamentos (No. de reuniones)]]+Tabla1[[#This Row],[Zonales
(No. de Reuniones)]]</f>
        <v>14</v>
      </c>
      <c r="H19" s="58"/>
      <c r="I19" s="58"/>
      <c r="J19" s="116"/>
      <c r="K19" s="119" t="s">
        <v>1362</v>
      </c>
    </row>
    <row r="20" spans="2:24" ht="16" x14ac:dyDescent="0.2">
      <c r="B20" s="73" t="s">
        <v>1246</v>
      </c>
      <c r="C20" s="74" t="s">
        <v>1225</v>
      </c>
      <c r="D20" s="65">
        <v>1</v>
      </c>
      <c r="E20" s="65">
        <v>4</v>
      </c>
      <c r="F20" s="58">
        <v>37</v>
      </c>
      <c r="G20" s="58">
        <f>+Tabla1[[#This Row],[Departamentos (No. de reuniones)]]+Tabla1[[#This Row],[Zonales
(No. de Reuniones)]]</f>
        <v>5</v>
      </c>
      <c r="H20" s="58"/>
      <c r="I20" s="58"/>
      <c r="J20" s="116"/>
      <c r="K20" s="119">
        <v>3</v>
      </c>
    </row>
    <row r="21" spans="2:24" ht="16" x14ac:dyDescent="0.2">
      <c r="B21" s="73" t="s">
        <v>1246</v>
      </c>
      <c r="C21" s="74" t="s">
        <v>1226</v>
      </c>
      <c r="D21" s="65">
        <v>1</v>
      </c>
      <c r="E21" s="65">
        <v>4</v>
      </c>
      <c r="F21" s="58">
        <v>29</v>
      </c>
      <c r="G21" s="58">
        <f>+Tabla1[[#This Row],[Departamentos (No. de reuniones)]]+Tabla1[[#This Row],[Zonales
(No. de Reuniones)]]</f>
        <v>5</v>
      </c>
      <c r="H21" s="58"/>
      <c r="I21" s="58"/>
      <c r="J21" s="116"/>
      <c r="K21" s="119">
        <v>5</v>
      </c>
    </row>
    <row r="22" spans="2:24" ht="17" thickBot="1" x14ac:dyDescent="0.25">
      <c r="B22" s="75" t="s">
        <v>1246</v>
      </c>
      <c r="C22" s="76" t="s">
        <v>1221</v>
      </c>
      <c r="D22" s="68">
        <v>1</v>
      </c>
      <c r="E22" s="68">
        <v>6</v>
      </c>
      <c r="F22" s="69">
        <v>47</v>
      </c>
      <c r="G22" s="69">
        <f>+Tabla1[[#This Row],[Departamentos (No. de reuniones)]]+Tabla1[[#This Row],[Zonales
(No. de Reuniones)]]</f>
        <v>7</v>
      </c>
      <c r="H22" s="69"/>
      <c r="I22" s="69"/>
      <c r="J22" s="120"/>
      <c r="K22" s="119" t="s">
        <v>1363</v>
      </c>
    </row>
    <row r="23" spans="2:24" ht="16" x14ac:dyDescent="0.2">
      <c r="B23" s="63" t="s">
        <v>1247</v>
      </c>
      <c r="C23" s="64" t="s">
        <v>1293</v>
      </c>
      <c r="D23" s="65">
        <v>1</v>
      </c>
      <c r="E23" s="65">
        <v>9</v>
      </c>
      <c r="F23" s="58">
        <v>125</v>
      </c>
      <c r="G23" s="58">
        <f>+Tabla1[[#This Row],[Departamentos (No. de reuniones)]]+Tabla1[[#This Row],[Zonales
(No. de Reuniones)]]</f>
        <v>10</v>
      </c>
      <c r="H23" s="58">
        <v>1</v>
      </c>
      <c r="I23" s="58">
        <f>+(SUM(G23:G26)+Tabla1[[#This Row],[No. De consenso región]])</f>
        <v>24</v>
      </c>
      <c r="J23" s="116">
        <v>4</v>
      </c>
      <c r="K23" s="119">
        <v>4.8</v>
      </c>
      <c r="L23" s="52">
        <v>0</v>
      </c>
      <c r="M23" s="52">
        <v>0</v>
      </c>
      <c r="N23" s="52">
        <v>2</v>
      </c>
      <c r="O23" s="52">
        <v>14</v>
      </c>
      <c r="P23" s="52">
        <v>0</v>
      </c>
      <c r="Q23" s="52">
        <v>1</v>
      </c>
      <c r="R23" s="52">
        <v>0</v>
      </c>
      <c r="S23" s="52">
        <v>0</v>
      </c>
      <c r="T23" s="52">
        <v>4</v>
      </c>
      <c r="U23" s="52">
        <v>4</v>
      </c>
      <c r="V23" s="52">
        <v>1</v>
      </c>
      <c r="W23" s="52">
        <f>+SUM(L23:V23)</f>
        <v>26</v>
      </c>
      <c r="X23" s="121" t="s">
        <v>1366</v>
      </c>
    </row>
    <row r="24" spans="2:24" ht="16" x14ac:dyDescent="0.2">
      <c r="B24" s="63" t="s">
        <v>1247</v>
      </c>
      <c r="C24" s="64" t="s">
        <v>205</v>
      </c>
      <c r="D24" s="65">
        <v>1</v>
      </c>
      <c r="E24" s="65">
        <v>5</v>
      </c>
      <c r="F24" s="58">
        <v>26</v>
      </c>
      <c r="G24" s="58">
        <f>+Tabla1[[#This Row],[Departamentos (No. de reuniones)]]+Tabla1[[#This Row],[Zonales
(No. de Reuniones)]]</f>
        <v>6</v>
      </c>
      <c r="H24" s="58"/>
      <c r="I24" s="58"/>
      <c r="J24" s="116"/>
      <c r="K24" s="119">
        <v>4.8</v>
      </c>
    </row>
    <row r="25" spans="2:24" ht="16" x14ac:dyDescent="0.2">
      <c r="B25" s="63" t="s">
        <v>1247</v>
      </c>
      <c r="C25" s="64" t="s">
        <v>341</v>
      </c>
      <c r="D25" s="65">
        <v>1</v>
      </c>
      <c r="E25" s="65">
        <v>3</v>
      </c>
      <c r="F25" s="58">
        <v>14</v>
      </c>
      <c r="G25" s="58">
        <f>+Tabla1[[#This Row],[Departamentos (No. de reuniones)]]+Tabla1[[#This Row],[Zonales
(No. de Reuniones)]]</f>
        <v>4</v>
      </c>
      <c r="H25" s="58"/>
      <c r="I25" s="58"/>
      <c r="J25" s="116"/>
      <c r="K25" s="119">
        <v>4</v>
      </c>
    </row>
    <row r="26" spans="2:24" ht="17" thickBot="1" x14ac:dyDescent="0.25">
      <c r="B26" s="63" t="s">
        <v>1247</v>
      </c>
      <c r="C26" s="64" t="s">
        <v>1219</v>
      </c>
      <c r="D26" s="65">
        <v>1</v>
      </c>
      <c r="E26" s="65">
        <v>2</v>
      </c>
      <c r="F26" s="58">
        <v>12</v>
      </c>
      <c r="G26" s="58">
        <f>+Tabla1[[#This Row],[Departamentos (No. de reuniones)]]+Tabla1[[#This Row],[Zonales
(No. de Reuniones)]]</f>
        <v>3</v>
      </c>
      <c r="H26" s="58"/>
      <c r="I26" s="58"/>
      <c r="J26" s="116"/>
      <c r="K26" s="119">
        <v>4</v>
      </c>
    </row>
    <row r="27" spans="2:24" ht="16" x14ac:dyDescent="0.2">
      <c r="B27" s="59" t="s">
        <v>1248</v>
      </c>
      <c r="C27" s="62" t="s">
        <v>870</v>
      </c>
      <c r="D27" s="61">
        <v>1</v>
      </c>
      <c r="E27" s="61">
        <v>3</v>
      </c>
      <c r="F27" s="62">
        <v>8</v>
      </c>
      <c r="G27" s="62">
        <f>+Tabla1[[#This Row],[Departamentos (No. de reuniones)]]+Tabla1[[#This Row],[Zonales
(No. de Reuniones)]]</f>
        <v>4</v>
      </c>
      <c r="H27" s="62">
        <v>1</v>
      </c>
      <c r="I27" s="62">
        <f>+(SUM(G27:G29)+Tabla1[[#This Row],[No. De consenso región]])</f>
        <v>11</v>
      </c>
      <c r="J27" s="117">
        <v>5</v>
      </c>
      <c r="K27" s="119">
        <v>5</v>
      </c>
      <c r="L27" s="52">
        <v>0</v>
      </c>
      <c r="M27" s="52">
        <v>4</v>
      </c>
      <c r="N27" s="52">
        <v>6</v>
      </c>
      <c r="O27" s="52">
        <v>0</v>
      </c>
      <c r="P27" s="52">
        <v>7</v>
      </c>
      <c r="Q27" s="52">
        <v>0</v>
      </c>
      <c r="R27" s="52">
        <v>0</v>
      </c>
      <c r="S27" s="52">
        <v>0</v>
      </c>
      <c r="T27" s="52">
        <v>3</v>
      </c>
      <c r="U27" s="52">
        <v>5</v>
      </c>
      <c r="V27" s="52">
        <v>1</v>
      </c>
      <c r="W27" s="52">
        <f>+SUM(L27:V27)</f>
        <v>26</v>
      </c>
      <c r="X27" s="121" t="s">
        <v>1367</v>
      </c>
    </row>
    <row r="28" spans="2:24" x14ac:dyDescent="0.2">
      <c r="B28" s="63" t="s">
        <v>1248</v>
      </c>
      <c r="C28" s="58" t="s">
        <v>1230</v>
      </c>
      <c r="D28" s="65">
        <v>1</v>
      </c>
      <c r="E28" s="65">
        <v>3</v>
      </c>
      <c r="F28" s="58">
        <v>19</v>
      </c>
      <c r="G28" s="58">
        <f>+Tabla1[[#This Row],[Departamentos (No. de reuniones)]]+Tabla1[[#This Row],[Zonales
(No. de Reuniones)]]</f>
        <v>4</v>
      </c>
      <c r="H28" s="58"/>
      <c r="I28" s="58"/>
      <c r="J28" s="116"/>
      <c r="K28" s="119">
        <v>5</v>
      </c>
    </row>
    <row r="29" spans="2:24" ht="16" thickBot="1" x14ac:dyDescent="0.25">
      <c r="B29" s="66" t="s">
        <v>1248</v>
      </c>
      <c r="C29" s="69" t="s">
        <v>1229</v>
      </c>
      <c r="D29" s="68">
        <v>1</v>
      </c>
      <c r="E29" s="68">
        <v>1</v>
      </c>
      <c r="F29" s="69">
        <v>6</v>
      </c>
      <c r="G29" s="69">
        <f>+Tabla1[[#This Row],[Departamentos (No. de reuniones)]]+Tabla1[[#This Row],[Zonales
(No. de Reuniones)]]</f>
        <v>2</v>
      </c>
      <c r="H29" s="69"/>
      <c r="I29" s="69"/>
      <c r="J29" s="120"/>
      <c r="K29" s="119">
        <v>5</v>
      </c>
    </row>
    <row r="30" spans="2:24" ht="16" x14ac:dyDescent="0.2">
      <c r="B30" s="63" t="s">
        <v>1287</v>
      </c>
      <c r="C30" s="64" t="s">
        <v>1231</v>
      </c>
      <c r="D30" s="65">
        <v>1</v>
      </c>
      <c r="E30" s="65">
        <v>5</v>
      </c>
      <c r="F30" s="58">
        <v>42</v>
      </c>
      <c r="G30" s="58">
        <f>+Tabla1[[#This Row],[Departamentos (No. de reuniones)]]+Tabla1[[#This Row],[Zonales
(No. de Reuniones)]]</f>
        <v>6</v>
      </c>
      <c r="H30" s="58">
        <v>1</v>
      </c>
      <c r="I30" s="58">
        <f>+(SUM(G30:G33)+Tabla1[[#This Row],[No. De consenso región]])</f>
        <v>25</v>
      </c>
      <c r="J30" s="116">
        <v>6</v>
      </c>
      <c r="K30" s="119" t="s">
        <v>1364</v>
      </c>
      <c r="L30" s="52">
        <v>1</v>
      </c>
      <c r="M30" s="52">
        <v>0</v>
      </c>
      <c r="N30" s="52">
        <v>0</v>
      </c>
      <c r="O30" s="52">
        <v>0</v>
      </c>
      <c r="P30" s="52">
        <v>0</v>
      </c>
      <c r="Q30" s="52">
        <v>18</v>
      </c>
      <c r="R30" s="52">
        <v>0</v>
      </c>
      <c r="S30" s="52">
        <v>0</v>
      </c>
      <c r="T30" s="52">
        <v>1</v>
      </c>
      <c r="U30" s="52">
        <v>4</v>
      </c>
      <c r="V30" s="52">
        <v>1</v>
      </c>
      <c r="W30" s="52">
        <f>+SUM(L30:V30)</f>
        <v>25</v>
      </c>
      <c r="X30" s="121" t="s">
        <v>1368</v>
      </c>
    </row>
    <row r="31" spans="2:24" ht="16" x14ac:dyDescent="0.2">
      <c r="B31" s="63" t="s">
        <v>1287</v>
      </c>
      <c r="C31" s="64" t="s">
        <v>1232</v>
      </c>
      <c r="D31" s="65">
        <v>1</v>
      </c>
      <c r="E31" s="65">
        <v>5</v>
      </c>
      <c r="F31" s="58">
        <v>39</v>
      </c>
      <c r="G31" s="58">
        <f>+Tabla1[[#This Row],[Departamentos (No. de reuniones)]]+Tabla1[[#This Row],[Zonales
(No. de Reuniones)]]</f>
        <v>6</v>
      </c>
      <c r="H31" s="58"/>
      <c r="I31" s="58"/>
      <c r="J31" s="116"/>
      <c r="K31" s="119">
        <v>4</v>
      </c>
    </row>
    <row r="32" spans="2:24" ht="16" x14ac:dyDescent="0.2">
      <c r="B32" s="63" t="s">
        <v>1287</v>
      </c>
      <c r="C32" s="64" t="s">
        <v>283</v>
      </c>
      <c r="D32" s="65">
        <v>1</v>
      </c>
      <c r="E32" s="65">
        <v>5</v>
      </c>
      <c r="F32" s="58">
        <v>61</v>
      </c>
      <c r="G32" s="58">
        <f>+Tabla1[[#This Row],[Departamentos (No. de reuniones)]]+Tabla1[[#This Row],[Zonales
(No. de Reuniones)]]</f>
        <v>6</v>
      </c>
      <c r="H32" s="58"/>
      <c r="I32" s="58"/>
      <c r="J32" s="116"/>
      <c r="K32" s="119">
        <v>4</v>
      </c>
    </row>
    <row r="33" spans="2:24" ht="17" thickBot="1" x14ac:dyDescent="0.25">
      <c r="B33" s="63" t="s">
        <v>1287</v>
      </c>
      <c r="C33" s="64" t="s">
        <v>1234</v>
      </c>
      <c r="D33" s="65">
        <v>1</v>
      </c>
      <c r="E33" s="65">
        <v>5</v>
      </c>
      <c r="F33" s="58">
        <v>22</v>
      </c>
      <c r="G33" s="58">
        <f>+Tabla1[[#This Row],[Departamentos (No. de reuniones)]]+Tabla1[[#This Row],[Zonales
(No. de Reuniones)]]</f>
        <v>6</v>
      </c>
      <c r="H33" s="58"/>
      <c r="I33" s="58"/>
      <c r="J33" s="116"/>
      <c r="K33" s="119">
        <v>4</v>
      </c>
    </row>
    <row r="34" spans="2:24" ht="16" x14ac:dyDescent="0.2">
      <c r="B34" s="59" t="s">
        <v>1250</v>
      </c>
      <c r="C34" s="62" t="s">
        <v>1227</v>
      </c>
      <c r="D34" s="61">
        <v>1</v>
      </c>
      <c r="E34" s="61">
        <v>8</v>
      </c>
      <c r="F34" s="62">
        <v>87</v>
      </c>
      <c r="G34" s="62">
        <f>+Tabla1[[#This Row],[Departamentos (No. de reuniones)]]+Tabla1[[#This Row],[Zonales
(No. de Reuniones)]]</f>
        <v>9</v>
      </c>
      <c r="H34" s="62">
        <v>1</v>
      </c>
      <c r="I34" s="62">
        <f>+(SUM(G34:G35)+Tabla1[[#This Row],[No. De consenso región]])</f>
        <v>17</v>
      </c>
      <c r="J34" s="117">
        <v>7</v>
      </c>
      <c r="K34" s="119">
        <v>7</v>
      </c>
      <c r="L34" s="52">
        <v>0</v>
      </c>
      <c r="M34" s="52">
        <v>9</v>
      </c>
      <c r="N34" s="52">
        <v>0</v>
      </c>
      <c r="O34" s="52">
        <v>0</v>
      </c>
      <c r="P34" s="52">
        <v>0</v>
      </c>
      <c r="Q34" s="52">
        <v>0</v>
      </c>
      <c r="R34" s="52">
        <v>14</v>
      </c>
      <c r="S34" s="52">
        <v>0</v>
      </c>
      <c r="T34" s="52">
        <v>0</v>
      </c>
      <c r="U34" s="52">
        <v>4</v>
      </c>
      <c r="V34" s="52">
        <v>2</v>
      </c>
      <c r="W34" s="52">
        <f>+SUM(L34:V34)</f>
        <v>29</v>
      </c>
      <c r="X34" s="121" t="s">
        <v>1369</v>
      </c>
    </row>
    <row r="35" spans="2:24" ht="16" thickBot="1" x14ac:dyDescent="0.25">
      <c r="B35" s="66" t="s">
        <v>1250</v>
      </c>
      <c r="C35" s="69" t="s">
        <v>1228</v>
      </c>
      <c r="D35" s="68">
        <v>1</v>
      </c>
      <c r="E35" s="68">
        <v>6</v>
      </c>
      <c r="F35" s="69">
        <v>39</v>
      </c>
      <c r="G35" s="69">
        <f>+Tabla1[[#This Row],[Departamentos (No. de reuniones)]]+Tabla1[[#This Row],[Zonales
(No. de Reuniones)]]</f>
        <v>7</v>
      </c>
      <c r="H35" s="69"/>
      <c r="I35" s="69"/>
      <c r="J35" s="120"/>
      <c r="K35" s="119">
        <v>7</v>
      </c>
    </row>
    <row r="36" spans="2:24" ht="17" thickBot="1" x14ac:dyDescent="0.25">
      <c r="B36" s="66" t="s">
        <v>1288</v>
      </c>
      <c r="C36" s="69" t="s">
        <v>1251</v>
      </c>
      <c r="D36" s="68">
        <v>1</v>
      </c>
      <c r="E36" s="68">
        <v>2</v>
      </c>
      <c r="F36" s="69">
        <v>3</v>
      </c>
      <c r="G36" s="69">
        <f>+Tabla1[[#This Row],[Departamentos (No. de reuniones)]]+Tabla1[[#This Row],[Zonales
(No. de Reuniones)]]</f>
        <v>3</v>
      </c>
      <c r="H36" s="69">
        <v>1</v>
      </c>
      <c r="I36" s="69">
        <f>+Tabla1[[#This Row],[No. De consenso región]]+Tabla1[[#This Row],[No. De consensos]]</f>
        <v>4</v>
      </c>
      <c r="J36" s="120">
        <v>8</v>
      </c>
      <c r="K36" s="119">
        <v>8</v>
      </c>
      <c r="L36" s="52">
        <v>0</v>
      </c>
      <c r="M36" s="52">
        <v>5</v>
      </c>
      <c r="N36" s="52">
        <v>4</v>
      </c>
      <c r="O36" s="52">
        <v>5</v>
      </c>
      <c r="P36" s="52">
        <v>0</v>
      </c>
      <c r="Q36" s="52">
        <v>0</v>
      </c>
      <c r="R36" s="52">
        <v>0</v>
      </c>
      <c r="S36" s="52">
        <v>2</v>
      </c>
      <c r="T36" s="52">
        <v>4</v>
      </c>
      <c r="U36" s="52">
        <v>2</v>
      </c>
      <c r="V36" s="52">
        <v>1</v>
      </c>
      <c r="W36" s="52">
        <f>+SUM(L36:V36)</f>
        <v>23</v>
      </c>
      <c r="X36" s="121" t="s">
        <v>1326</v>
      </c>
    </row>
    <row r="37" spans="2:24" ht="16" thickTop="1" x14ac:dyDescent="0.2">
      <c r="D37" s="52">
        <f>+SUM(Tabla1[Departamentos (No. de reuniones)])</f>
        <v>33</v>
      </c>
      <c r="E37" s="52">
        <f>+SUM(Tabla1[Zonales
(No. de Reuniones)])</f>
        <v>165</v>
      </c>
      <c r="F37" s="52">
        <f>+SUM(Tabla1[No. Municipios])</f>
        <v>1120</v>
      </c>
      <c r="G37" s="111">
        <f>+SUM(Tabla1[No. De consensos])</f>
        <v>198</v>
      </c>
      <c r="H37" s="111">
        <f>+SUM(Tabla1[No. De consenso región])</f>
        <v>8</v>
      </c>
      <c r="I37" s="111">
        <f>+SUM(Tabla1[No. total de consensos])</f>
        <v>206</v>
      </c>
      <c r="K37" s="112"/>
    </row>
    <row r="42" spans="2:24" x14ac:dyDescent="0.2">
      <c r="B42" s="52" t="s">
        <v>1304</v>
      </c>
      <c r="J42" s="52">
        <f>+G42/2</f>
        <v>0</v>
      </c>
    </row>
    <row r="43" spans="2:24" x14ac:dyDescent="0.2">
      <c r="B43" s="52" t="s">
        <v>1303</v>
      </c>
    </row>
    <row r="44" spans="2:24" x14ac:dyDescent="0.2">
      <c r="B44" s="52" t="s">
        <v>1313</v>
      </c>
    </row>
    <row r="45" spans="2:24" x14ac:dyDescent="0.2">
      <c r="B45" s="52" t="s">
        <v>1318</v>
      </c>
      <c r="D45" s="88"/>
    </row>
    <row r="46" spans="2:24" x14ac:dyDescent="0.2">
      <c r="B46" s="52" t="s">
        <v>1324</v>
      </c>
    </row>
  </sheetData>
  <sheetProtection algorithmName="SHA-512" hashValue="Dakgr3vWa1/LsNf3ps+/4uuX4rgXuQ7+uRH7N8sD5tML2/PPUyhzhLGrbsEtZwQcdDpYoPT7twppPJ3rDW915A==" saltValue="CyN2Jhj1RMOmWjmBgPtMDQ==" spinCount="100000" sheet="1" objects="1" scenarios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M25"/>
  <sheetViews>
    <sheetView topLeftCell="A10" workbookViewId="0">
      <selection activeCell="D6" sqref="D6"/>
    </sheetView>
  </sheetViews>
  <sheetFormatPr baseColWidth="10" defaultColWidth="43.33203125" defaultRowHeight="15" x14ac:dyDescent="0.2"/>
  <cols>
    <col min="1" max="1" width="9.5" bestFit="1" customWidth="1"/>
    <col min="2" max="2" width="14.5" bestFit="1" customWidth="1"/>
    <col min="3" max="3" width="33.5" bestFit="1" customWidth="1"/>
    <col min="4" max="4" width="30.1640625" bestFit="1" customWidth="1"/>
    <col min="5" max="5" width="16" bestFit="1" customWidth="1"/>
    <col min="6" max="6" width="10.5" bestFit="1" customWidth="1"/>
    <col min="7" max="91" width="4.33203125" customWidth="1"/>
  </cols>
  <sheetData>
    <row r="1" spans="1:91" s="18" customFormat="1" ht="14" x14ac:dyDescent="0.15">
      <c r="E1" s="94"/>
      <c r="F1" s="94"/>
      <c r="G1" s="190" t="s">
        <v>1262</v>
      </c>
      <c r="H1" s="190"/>
      <c r="I1" s="190"/>
      <c r="J1" s="190"/>
      <c r="K1" s="190"/>
      <c r="L1" s="190"/>
      <c r="M1" s="191"/>
      <c r="N1" s="190"/>
      <c r="O1" s="190"/>
      <c r="P1" s="190"/>
      <c r="Q1" s="190"/>
      <c r="R1" s="190"/>
      <c r="S1" s="190"/>
      <c r="T1" s="191"/>
      <c r="U1" s="190"/>
      <c r="V1" s="190"/>
      <c r="W1" s="190"/>
      <c r="X1" s="190"/>
      <c r="Y1" s="190" t="s">
        <v>1263</v>
      </c>
      <c r="Z1" s="190"/>
      <c r="AA1" s="191"/>
      <c r="AB1" s="190"/>
      <c r="AC1" s="190"/>
      <c r="AD1" s="190"/>
      <c r="AE1" s="190"/>
      <c r="AF1" s="190"/>
      <c r="AG1" s="190"/>
      <c r="AH1" s="191"/>
      <c r="AI1" s="190"/>
      <c r="AJ1" s="190"/>
      <c r="AK1" s="190"/>
      <c r="AL1" s="190"/>
      <c r="AM1" s="190"/>
      <c r="AN1" s="190"/>
      <c r="AO1" s="191"/>
      <c r="AP1" s="190"/>
      <c r="AQ1" s="190"/>
      <c r="AR1" s="190"/>
      <c r="AS1" s="190"/>
      <c r="AT1" s="190"/>
      <c r="AU1" s="190"/>
      <c r="AV1" s="191"/>
      <c r="AW1" s="190"/>
      <c r="AX1" s="190"/>
      <c r="AY1" s="190"/>
      <c r="AZ1" s="190"/>
      <c r="BA1" s="190"/>
      <c r="BB1" s="190"/>
      <c r="BC1" s="190"/>
      <c r="BD1" s="190" t="s">
        <v>1264</v>
      </c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 t="s">
        <v>1297</v>
      </c>
      <c r="CI1" s="190"/>
      <c r="CJ1" s="190"/>
      <c r="CK1" s="190"/>
      <c r="CL1" s="190"/>
      <c r="CM1" s="190"/>
    </row>
    <row r="2" spans="1:91" s="18" customFormat="1" ht="14" x14ac:dyDescent="0.15">
      <c r="E2" s="94"/>
      <c r="G2" s="106" t="s">
        <v>1256</v>
      </c>
      <c r="H2" s="106" t="s">
        <v>1257</v>
      </c>
      <c r="I2" s="106" t="s">
        <v>1257</v>
      </c>
      <c r="J2" s="106" t="s">
        <v>1258</v>
      </c>
      <c r="K2" s="106" t="s">
        <v>1259</v>
      </c>
      <c r="L2" s="106" t="s">
        <v>1260</v>
      </c>
      <c r="M2" s="107" t="s">
        <v>1261</v>
      </c>
      <c r="N2" s="106" t="s">
        <v>1256</v>
      </c>
      <c r="O2" s="106" t="s">
        <v>1257</v>
      </c>
      <c r="P2" s="106" t="s">
        <v>1257</v>
      </c>
      <c r="Q2" s="106" t="s">
        <v>1258</v>
      </c>
      <c r="R2" s="106" t="s">
        <v>1259</v>
      </c>
      <c r="S2" s="106" t="s">
        <v>1260</v>
      </c>
      <c r="T2" s="107" t="s">
        <v>1261</v>
      </c>
      <c r="U2" s="106" t="s">
        <v>1256</v>
      </c>
      <c r="V2" s="106" t="s">
        <v>1257</v>
      </c>
      <c r="W2" s="106" t="s">
        <v>1257</v>
      </c>
      <c r="X2" s="106" t="s">
        <v>1258</v>
      </c>
      <c r="Y2" s="106" t="s">
        <v>1259</v>
      </c>
      <c r="Z2" s="106" t="s">
        <v>1260</v>
      </c>
      <c r="AA2" s="107" t="s">
        <v>1261</v>
      </c>
      <c r="AB2" s="106" t="s">
        <v>1256</v>
      </c>
      <c r="AC2" s="106" t="s">
        <v>1257</v>
      </c>
      <c r="AD2" s="106" t="s">
        <v>1257</v>
      </c>
      <c r="AE2" s="106" t="s">
        <v>1258</v>
      </c>
      <c r="AF2" s="106" t="s">
        <v>1259</v>
      </c>
      <c r="AG2" s="106" t="s">
        <v>1260</v>
      </c>
      <c r="AH2" s="107" t="s">
        <v>1261</v>
      </c>
      <c r="AI2" s="106" t="s">
        <v>1256</v>
      </c>
      <c r="AJ2" s="106" t="s">
        <v>1257</v>
      </c>
      <c r="AK2" s="106" t="s">
        <v>1257</v>
      </c>
      <c r="AL2" s="106" t="s">
        <v>1258</v>
      </c>
      <c r="AM2" s="106" t="s">
        <v>1259</v>
      </c>
      <c r="AN2" s="106" t="s">
        <v>1260</v>
      </c>
      <c r="AO2" s="89" t="s">
        <v>1261</v>
      </c>
      <c r="AP2" s="89" t="s">
        <v>1256</v>
      </c>
      <c r="AQ2" s="106" t="s">
        <v>1257</v>
      </c>
      <c r="AR2" s="106" t="s">
        <v>1257</v>
      </c>
      <c r="AS2" s="106" t="s">
        <v>1258</v>
      </c>
      <c r="AT2" s="106" t="s">
        <v>1259</v>
      </c>
      <c r="AU2" s="106" t="s">
        <v>1260</v>
      </c>
      <c r="AV2" s="107" t="s">
        <v>1261</v>
      </c>
      <c r="AW2" s="106" t="s">
        <v>1256</v>
      </c>
      <c r="AX2" s="106" t="s">
        <v>1257</v>
      </c>
      <c r="AY2" s="106" t="s">
        <v>1257</v>
      </c>
      <c r="AZ2" s="106" t="s">
        <v>1258</v>
      </c>
      <c r="BA2" s="106" t="s">
        <v>1259</v>
      </c>
      <c r="BB2" s="106" t="s">
        <v>1260</v>
      </c>
      <c r="BC2" s="107" t="s">
        <v>1261</v>
      </c>
      <c r="BD2" s="97" t="s">
        <v>1256</v>
      </c>
      <c r="BE2" s="106" t="s">
        <v>1257</v>
      </c>
      <c r="BF2" s="106" t="s">
        <v>1257</v>
      </c>
      <c r="BG2" s="106" t="s">
        <v>1258</v>
      </c>
      <c r="BH2" s="106" t="s">
        <v>1259</v>
      </c>
      <c r="BI2" s="106" t="s">
        <v>1260</v>
      </c>
      <c r="BJ2" s="107" t="s">
        <v>1261</v>
      </c>
      <c r="BK2" s="106" t="s">
        <v>1256</v>
      </c>
      <c r="BL2" s="106" t="s">
        <v>1257</v>
      </c>
      <c r="BM2" s="106" t="s">
        <v>1257</v>
      </c>
      <c r="BN2" s="106" t="s">
        <v>1258</v>
      </c>
      <c r="BO2" s="106" t="s">
        <v>1259</v>
      </c>
      <c r="BP2" s="106" t="s">
        <v>1260</v>
      </c>
      <c r="BQ2" s="107" t="s">
        <v>1261</v>
      </c>
      <c r="BR2" s="106" t="s">
        <v>1256</v>
      </c>
      <c r="BS2" s="106" t="s">
        <v>1257</v>
      </c>
      <c r="BT2" s="106" t="s">
        <v>1257</v>
      </c>
      <c r="BU2" s="106" t="s">
        <v>1258</v>
      </c>
      <c r="BV2" s="106" t="s">
        <v>1259</v>
      </c>
      <c r="BW2" s="106" t="s">
        <v>1260</v>
      </c>
      <c r="BX2" s="107" t="s">
        <v>1261</v>
      </c>
      <c r="BY2" s="106" t="s">
        <v>1256</v>
      </c>
      <c r="BZ2" s="106" t="s">
        <v>1257</v>
      </c>
      <c r="CA2" s="106" t="s">
        <v>1257</v>
      </c>
      <c r="CB2" s="106" t="s">
        <v>1258</v>
      </c>
      <c r="CC2" s="106" t="s">
        <v>1259</v>
      </c>
      <c r="CD2" s="106" t="s">
        <v>1260</v>
      </c>
      <c r="CE2" s="107" t="s">
        <v>1261</v>
      </c>
      <c r="CF2" s="106" t="s">
        <v>1256</v>
      </c>
      <c r="CG2" s="106" t="s">
        <v>1257</v>
      </c>
      <c r="CH2" s="106" t="s">
        <v>1257</v>
      </c>
      <c r="CI2" s="106" t="s">
        <v>1258</v>
      </c>
      <c r="CJ2" s="106" t="s">
        <v>1259</v>
      </c>
      <c r="CK2" s="106" t="s">
        <v>1260</v>
      </c>
      <c r="CL2" s="107" t="s">
        <v>1261</v>
      </c>
      <c r="CM2" s="106" t="s">
        <v>1256</v>
      </c>
    </row>
    <row r="3" spans="1:91" x14ac:dyDescent="0.2">
      <c r="A3" s="40" t="s">
        <v>1243</v>
      </c>
      <c r="B3" s="41" t="s">
        <v>1235</v>
      </c>
      <c r="C3" s="42" t="s">
        <v>1253</v>
      </c>
      <c r="D3" s="40" t="s">
        <v>1242</v>
      </c>
      <c r="E3" s="45" t="s">
        <v>1241</v>
      </c>
      <c r="F3" s="94" t="s">
        <v>1358</v>
      </c>
      <c r="G3" s="106">
        <v>13</v>
      </c>
      <c r="H3" s="106">
        <v>14</v>
      </c>
      <c r="I3" s="106">
        <v>15</v>
      </c>
      <c r="J3" s="106">
        <v>16</v>
      </c>
      <c r="K3" s="106">
        <v>17</v>
      </c>
      <c r="L3" s="106">
        <v>18</v>
      </c>
      <c r="M3" s="107">
        <v>19</v>
      </c>
      <c r="N3" s="106">
        <v>20</v>
      </c>
      <c r="O3" s="106">
        <v>21</v>
      </c>
      <c r="P3" s="106">
        <v>22</v>
      </c>
      <c r="Q3" s="106">
        <v>23</v>
      </c>
      <c r="R3" s="106">
        <v>24</v>
      </c>
      <c r="S3" s="106">
        <v>25</v>
      </c>
      <c r="T3" s="107">
        <v>26</v>
      </c>
      <c r="U3" s="106">
        <v>27</v>
      </c>
      <c r="V3" s="106">
        <v>28</v>
      </c>
      <c r="W3" s="106">
        <v>29</v>
      </c>
      <c r="X3" s="106">
        <v>30</v>
      </c>
      <c r="Y3" s="106">
        <v>1</v>
      </c>
      <c r="Z3" s="106">
        <v>2</v>
      </c>
      <c r="AA3" s="107">
        <v>3</v>
      </c>
      <c r="AB3" s="106">
        <v>4</v>
      </c>
      <c r="AC3" s="106">
        <v>5</v>
      </c>
      <c r="AD3" s="106">
        <v>6</v>
      </c>
      <c r="AE3" s="106">
        <v>7</v>
      </c>
      <c r="AF3" s="106">
        <v>8</v>
      </c>
      <c r="AG3" s="106">
        <v>9</v>
      </c>
      <c r="AH3" s="107">
        <v>10</v>
      </c>
      <c r="AI3" s="106">
        <v>11</v>
      </c>
      <c r="AJ3" s="106">
        <v>12</v>
      </c>
      <c r="AK3" s="106">
        <v>13</v>
      </c>
      <c r="AL3" s="106">
        <v>14</v>
      </c>
      <c r="AM3" s="106">
        <v>15</v>
      </c>
      <c r="AN3" s="106">
        <v>16</v>
      </c>
      <c r="AO3" s="107">
        <v>17</v>
      </c>
      <c r="AP3" s="106">
        <v>18</v>
      </c>
      <c r="AQ3" s="106">
        <v>19</v>
      </c>
      <c r="AR3" s="106">
        <v>20</v>
      </c>
      <c r="AS3" s="106">
        <v>21</v>
      </c>
      <c r="AT3" s="106">
        <v>22</v>
      </c>
      <c r="AU3" s="106">
        <v>23</v>
      </c>
      <c r="AV3" s="107">
        <v>24</v>
      </c>
      <c r="AW3" s="106">
        <v>25</v>
      </c>
      <c r="AX3" s="106">
        <v>26</v>
      </c>
      <c r="AY3" s="106">
        <v>27</v>
      </c>
      <c r="AZ3" s="106">
        <v>28</v>
      </c>
      <c r="BA3" s="106">
        <v>29</v>
      </c>
      <c r="BB3" s="106">
        <v>30</v>
      </c>
      <c r="BC3" s="107">
        <v>31</v>
      </c>
      <c r="BD3" s="97">
        <v>1</v>
      </c>
      <c r="BE3" s="106">
        <v>2</v>
      </c>
      <c r="BF3" s="106">
        <v>3</v>
      </c>
      <c r="BG3" s="106">
        <v>4</v>
      </c>
      <c r="BH3" s="106">
        <v>5</v>
      </c>
      <c r="BI3" s="106">
        <v>6</v>
      </c>
      <c r="BJ3" s="107">
        <v>7</v>
      </c>
      <c r="BK3" s="106">
        <v>8</v>
      </c>
      <c r="BL3" s="106">
        <v>9</v>
      </c>
      <c r="BM3" s="106">
        <v>10</v>
      </c>
      <c r="BN3" s="106">
        <v>11</v>
      </c>
      <c r="BO3" s="106">
        <v>12</v>
      </c>
      <c r="BP3" s="106">
        <v>13</v>
      </c>
      <c r="BQ3" s="107">
        <v>14</v>
      </c>
      <c r="BR3" s="106">
        <v>15</v>
      </c>
      <c r="BS3" s="106">
        <v>16</v>
      </c>
      <c r="BT3" s="106">
        <v>17</v>
      </c>
      <c r="BU3" s="106">
        <v>18</v>
      </c>
      <c r="BV3" s="106">
        <v>19</v>
      </c>
      <c r="BW3" s="106">
        <v>20</v>
      </c>
      <c r="BX3" s="107">
        <v>21</v>
      </c>
      <c r="BY3" s="106">
        <v>22</v>
      </c>
      <c r="BZ3" s="106">
        <v>23</v>
      </c>
      <c r="CA3" s="106">
        <v>24</v>
      </c>
      <c r="CB3" s="106">
        <v>25</v>
      </c>
      <c r="CC3" s="106">
        <v>26</v>
      </c>
      <c r="CD3" s="106">
        <v>27</v>
      </c>
      <c r="CE3" s="107">
        <v>28</v>
      </c>
      <c r="CF3" s="106">
        <v>29</v>
      </c>
      <c r="CG3" s="106">
        <v>30</v>
      </c>
      <c r="CH3" s="106">
        <v>1</v>
      </c>
      <c r="CI3" s="106">
        <v>2</v>
      </c>
      <c r="CJ3" s="106">
        <v>3</v>
      </c>
      <c r="CK3" s="106">
        <v>4</v>
      </c>
      <c r="CL3" s="107">
        <v>5</v>
      </c>
      <c r="CM3" s="106">
        <v>6</v>
      </c>
    </row>
    <row r="4" spans="1:91" x14ac:dyDescent="0.2">
      <c r="A4" s="40" t="s">
        <v>1252</v>
      </c>
      <c r="B4" s="40" t="s">
        <v>1252</v>
      </c>
      <c r="C4" s="44" t="s">
        <v>728</v>
      </c>
      <c r="D4" s="23" t="s">
        <v>729</v>
      </c>
      <c r="E4" s="95">
        <v>1</v>
      </c>
      <c r="F4" s="109">
        <v>1</v>
      </c>
      <c r="G4" s="87"/>
      <c r="H4" s="20"/>
      <c r="I4" s="18"/>
      <c r="J4" s="18"/>
      <c r="K4" s="18"/>
      <c r="L4" s="18"/>
      <c r="M4" s="84"/>
      <c r="N4" s="18"/>
      <c r="O4" s="18"/>
      <c r="P4" s="18"/>
      <c r="Q4" s="18"/>
      <c r="R4" s="18"/>
      <c r="S4" s="18"/>
      <c r="T4" s="84"/>
      <c r="U4" s="18"/>
      <c r="V4" s="18"/>
      <c r="W4" s="18"/>
      <c r="X4" s="18"/>
      <c r="Y4" s="18"/>
      <c r="Z4" s="18"/>
      <c r="AA4" s="84"/>
      <c r="AB4" s="18"/>
      <c r="AC4" s="18"/>
      <c r="AD4" s="18"/>
      <c r="AE4" s="18"/>
      <c r="AF4" s="18"/>
      <c r="AG4" s="18"/>
      <c r="AH4" s="84"/>
      <c r="AI4" s="18"/>
      <c r="AJ4" s="18"/>
      <c r="AK4" s="18"/>
      <c r="AL4" s="18"/>
      <c r="AM4" s="18"/>
      <c r="AN4" s="18"/>
      <c r="AO4" s="84"/>
      <c r="AP4" s="18"/>
      <c r="AQ4" s="18"/>
      <c r="AR4" s="18"/>
      <c r="AS4" s="18"/>
      <c r="AT4" s="18"/>
      <c r="AU4" s="18"/>
      <c r="AV4" s="84"/>
      <c r="AW4" s="18"/>
      <c r="AX4" s="18"/>
      <c r="AY4" s="18"/>
      <c r="AZ4" s="18"/>
      <c r="BA4" s="18"/>
      <c r="BB4" s="18"/>
      <c r="BC4" s="84"/>
      <c r="BD4" s="96"/>
      <c r="BE4" s="18"/>
      <c r="BF4" s="18"/>
      <c r="BG4" s="18"/>
      <c r="BH4" s="18"/>
      <c r="BI4" s="18"/>
      <c r="BJ4" s="84"/>
      <c r="BK4" s="18"/>
      <c r="BL4" s="18"/>
      <c r="BM4" s="18"/>
      <c r="BN4" s="18"/>
      <c r="BO4" s="18"/>
      <c r="BP4" s="18"/>
      <c r="BQ4" s="84"/>
      <c r="BR4" s="18"/>
      <c r="BS4" s="18"/>
      <c r="BT4" s="18"/>
      <c r="BU4" s="18"/>
      <c r="BV4" s="18"/>
      <c r="BW4" s="18"/>
      <c r="BX4" s="84"/>
      <c r="BY4" s="18"/>
      <c r="BZ4" s="18"/>
      <c r="CA4" s="18"/>
      <c r="CB4" s="18"/>
      <c r="CC4" s="18"/>
      <c r="CD4" s="18"/>
      <c r="CE4" s="84"/>
      <c r="CF4" s="18"/>
      <c r="CG4" s="18"/>
      <c r="CH4" s="18"/>
      <c r="CI4" s="18"/>
      <c r="CJ4" s="18"/>
      <c r="CK4" s="18"/>
      <c r="CL4" s="84"/>
      <c r="CM4" s="18"/>
    </row>
    <row r="5" spans="1:91" x14ac:dyDescent="0.2">
      <c r="A5" s="40" t="s">
        <v>1252</v>
      </c>
      <c r="B5" s="40" t="s">
        <v>1252</v>
      </c>
      <c r="C5" s="44" t="s">
        <v>728</v>
      </c>
      <c r="D5" s="23" t="s">
        <v>730</v>
      </c>
      <c r="E5" s="95">
        <v>1</v>
      </c>
      <c r="F5" s="109">
        <v>2</v>
      </c>
      <c r="G5" s="18"/>
      <c r="H5" s="18"/>
      <c r="I5" s="87"/>
      <c r="J5" s="20"/>
      <c r="K5" s="18"/>
      <c r="L5" s="18"/>
      <c r="M5" s="84"/>
      <c r="N5" s="18"/>
      <c r="O5" s="18"/>
      <c r="P5" s="18"/>
      <c r="Q5" s="18"/>
      <c r="R5" s="18"/>
      <c r="S5" s="18"/>
      <c r="T5" s="84"/>
      <c r="U5" s="18"/>
      <c r="V5" s="18"/>
      <c r="W5" s="18"/>
      <c r="X5" s="18"/>
      <c r="Y5" s="18"/>
      <c r="Z5" s="18"/>
      <c r="AA5" s="84"/>
      <c r="AB5" s="18"/>
      <c r="AC5" s="18"/>
      <c r="AD5" s="18"/>
      <c r="AE5" s="18"/>
      <c r="AF5" s="18"/>
      <c r="AG5" s="18"/>
      <c r="AH5" s="84"/>
      <c r="AI5" s="18"/>
      <c r="AJ5" s="18"/>
      <c r="AK5" s="18"/>
      <c r="AL5" s="18"/>
      <c r="AM5" s="18"/>
      <c r="AN5" s="18"/>
      <c r="AO5" s="84"/>
      <c r="AP5" s="18"/>
      <c r="AQ5" s="18"/>
      <c r="AR5" s="18"/>
      <c r="AS5" s="18"/>
      <c r="AT5" s="18"/>
      <c r="AU5" s="18"/>
      <c r="AV5" s="84"/>
      <c r="AW5" s="18"/>
      <c r="AX5" s="18"/>
      <c r="AY5" s="18"/>
      <c r="AZ5" s="18"/>
      <c r="BA5" s="18"/>
      <c r="BB5" s="18"/>
      <c r="BC5" s="84"/>
      <c r="BD5" s="96"/>
      <c r="BE5" s="18"/>
      <c r="BF5" s="18"/>
      <c r="BG5" s="18"/>
      <c r="BH5" s="18"/>
      <c r="BI5" s="18"/>
      <c r="BJ5" s="84"/>
      <c r="BK5" s="18"/>
      <c r="BL5" s="18"/>
      <c r="BM5" s="18"/>
      <c r="BN5" s="18"/>
      <c r="BO5" s="18"/>
      <c r="BP5" s="18"/>
      <c r="BQ5" s="84"/>
      <c r="BR5" s="18"/>
      <c r="BS5" s="18"/>
      <c r="BT5" s="18"/>
      <c r="BU5" s="18"/>
      <c r="BV5" s="18"/>
      <c r="BW5" s="18"/>
      <c r="BX5" s="84"/>
      <c r="BY5" s="18"/>
      <c r="BZ5" s="18"/>
      <c r="CA5" s="18"/>
      <c r="CB5" s="18"/>
      <c r="CC5" s="18"/>
      <c r="CD5" s="18"/>
      <c r="CE5" s="84"/>
      <c r="CF5" s="18"/>
      <c r="CG5" s="18"/>
      <c r="CH5" s="18"/>
      <c r="CI5" s="18"/>
      <c r="CJ5" s="18"/>
      <c r="CK5" s="18"/>
      <c r="CL5" s="84"/>
      <c r="CM5" s="18"/>
    </row>
    <row r="6" spans="1:91" x14ac:dyDescent="0.2">
      <c r="A6" s="40" t="s">
        <v>1246</v>
      </c>
      <c r="B6" s="140" t="s">
        <v>1222</v>
      </c>
      <c r="C6" s="141" t="s">
        <v>1328</v>
      </c>
      <c r="D6" s="142" t="s">
        <v>502</v>
      </c>
      <c r="E6" s="143">
        <v>1</v>
      </c>
      <c r="F6" s="109">
        <v>3</v>
      </c>
      <c r="G6" s="18"/>
      <c r="H6" s="18"/>
      <c r="I6" s="18"/>
      <c r="J6" s="18"/>
      <c r="K6" s="87"/>
      <c r="L6" s="20"/>
      <c r="M6" s="82"/>
      <c r="N6" s="18"/>
      <c r="O6" s="18"/>
      <c r="P6" s="18"/>
      <c r="Q6" s="18"/>
      <c r="R6" s="18"/>
      <c r="S6" s="18"/>
      <c r="T6" s="82"/>
      <c r="U6" s="18"/>
      <c r="V6" s="18"/>
      <c r="W6" s="18"/>
      <c r="X6" s="18"/>
      <c r="Y6" s="18"/>
      <c r="Z6" s="18"/>
      <c r="AA6" s="82"/>
      <c r="AB6" s="18"/>
      <c r="AC6" s="18"/>
      <c r="AD6" s="18"/>
      <c r="AE6" s="18"/>
      <c r="AF6" s="18"/>
      <c r="AG6" s="18"/>
      <c r="AH6" s="84"/>
      <c r="AI6" s="18"/>
      <c r="AJ6" s="18"/>
      <c r="AK6" s="18"/>
      <c r="AL6" s="18"/>
      <c r="AM6" s="18"/>
      <c r="AN6" s="18"/>
      <c r="AO6" s="84"/>
      <c r="AP6" s="18"/>
      <c r="AQ6" s="18"/>
      <c r="AR6" s="18"/>
      <c r="AS6" s="18"/>
      <c r="AT6" s="18"/>
      <c r="AU6" s="18"/>
      <c r="AV6" s="84"/>
      <c r="AW6" s="18"/>
      <c r="AX6" s="18"/>
      <c r="AY6" s="18"/>
      <c r="AZ6" s="18"/>
      <c r="BA6" s="18"/>
      <c r="BB6" s="18"/>
      <c r="BC6" s="84"/>
      <c r="BD6" s="96"/>
      <c r="BE6" s="18"/>
      <c r="BF6" s="18"/>
      <c r="BG6" s="18"/>
      <c r="BH6" s="18"/>
      <c r="BI6" s="18"/>
      <c r="BJ6" s="84"/>
      <c r="BK6" s="18"/>
      <c r="BL6" s="18"/>
      <c r="BM6" s="18"/>
      <c r="BN6" s="18"/>
      <c r="BO6" s="18"/>
      <c r="BP6" s="18"/>
      <c r="BQ6" s="84"/>
      <c r="BR6" s="18"/>
      <c r="BS6" s="18"/>
      <c r="BT6" s="18"/>
      <c r="BU6" s="18"/>
      <c r="BV6" s="18"/>
      <c r="BW6" s="18"/>
      <c r="BX6" s="84"/>
      <c r="BY6" s="18"/>
      <c r="BZ6" s="18"/>
      <c r="CA6" s="18"/>
      <c r="CB6" s="18"/>
      <c r="CC6" s="18"/>
      <c r="CD6" s="18"/>
      <c r="CE6" s="84"/>
      <c r="CF6" s="18"/>
      <c r="CG6" s="18"/>
      <c r="CH6" s="18"/>
      <c r="CI6" s="18"/>
      <c r="CJ6" s="18"/>
      <c r="CK6" s="18"/>
      <c r="CL6" s="84"/>
      <c r="CM6" s="18"/>
    </row>
    <row r="7" spans="1:91" x14ac:dyDescent="0.2">
      <c r="A7" s="40" t="s">
        <v>1246</v>
      </c>
      <c r="B7" s="140" t="s">
        <v>1222</v>
      </c>
      <c r="C7" s="141" t="s">
        <v>1339</v>
      </c>
      <c r="D7" s="142" t="s">
        <v>1327</v>
      </c>
      <c r="E7" s="143">
        <v>1</v>
      </c>
      <c r="F7" s="109">
        <v>4</v>
      </c>
      <c r="G7" s="18"/>
      <c r="H7" s="18"/>
      <c r="I7" s="18"/>
      <c r="J7" s="18"/>
      <c r="K7" s="18"/>
      <c r="L7" s="18"/>
      <c r="M7" s="84"/>
      <c r="N7" s="87"/>
      <c r="O7" s="20"/>
      <c r="P7" s="18"/>
      <c r="Q7" s="18"/>
      <c r="R7" s="18"/>
      <c r="S7" s="18"/>
      <c r="T7" s="84"/>
      <c r="U7" s="18"/>
      <c r="V7" s="18"/>
      <c r="W7" s="18"/>
      <c r="X7" s="18"/>
      <c r="Y7" s="18"/>
      <c r="Z7" s="18"/>
      <c r="AA7" s="84"/>
      <c r="AB7" s="18"/>
      <c r="AC7" s="18"/>
      <c r="AD7" s="18"/>
      <c r="AE7" s="18"/>
      <c r="AF7" s="18"/>
      <c r="AG7" s="18"/>
      <c r="AH7" s="84"/>
      <c r="AI7" s="18"/>
      <c r="AJ7" s="18"/>
      <c r="AK7" s="18"/>
      <c r="AL7" s="18"/>
      <c r="AM7" s="18"/>
      <c r="AN7" s="18"/>
      <c r="AO7" s="84"/>
      <c r="AP7" s="18"/>
      <c r="AQ7" s="18"/>
      <c r="AR7" s="18"/>
      <c r="AS7" s="18"/>
      <c r="AT7" s="18"/>
      <c r="AU7" s="18"/>
      <c r="AV7" s="84"/>
      <c r="AW7" s="18"/>
      <c r="AX7" s="18"/>
      <c r="AY7" s="18"/>
      <c r="AZ7" s="18"/>
      <c r="BA7" s="18"/>
      <c r="BB7" s="18"/>
      <c r="BC7" s="84"/>
      <c r="BD7" s="96"/>
      <c r="BE7" s="18"/>
      <c r="BF7" s="18"/>
      <c r="BG7" s="18"/>
      <c r="BH7" s="18"/>
      <c r="BI7" s="18"/>
      <c r="BJ7" s="84"/>
      <c r="BK7" s="18"/>
      <c r="BL7" s="18"/>
      <c r="BM7" s="18"/>
      <c r="BN7" s="18"/>
      <c r="BO7" s="18"/>
      <c r="BP7" s="18"/>
      <c r="BQ7" s="84"/>
      <c r="BR7" s="18"/>
      <c r="BS7" s="18"/>
      <c r="BT7" s="18"/>
      <c r="BU7" s="18"/>
      <c r="BV7" s="18"/>
      <c r="BW7" s="18"/>
      <c r="BX7" s="84"/>
      <c r="BY7" s="18"/>
      <c r="BZ7" s="18"/>
      <c r="CA7" s="18"/>
      <c r="CB7" s="18"/>
      <c r="CC7" s="18"/>
      <c r="CD7" s="18"/>
      <c r="CE7" s="84"/>
      <c r="CF7" s="18"/>
      <c r="CG7" s="18"/>
      <c r="CH7" s="18"/>
      <c r="CI7" s="18"/>
      <c r="CJ7" s="18"/>
      <c r="CK7" s="18"/>
      <c r="CL7" s="84"/>
      <c r="CM7" s="18"/>
    </row>
    <row r="8" spans="1:91" x14ac:dyDescent="0.2">
      <c r="A8" s="40" t="s">
        <v>1246</v>
      </c>
      <c r="B8" s="140" t="s">
        <v>1222</v>
      </c>
      <c r="C8" s="141" t="s">
        <v>1330</v>
      </c>
      <c r="D8" s="142" t="s">
        <v>623</v>
      </c>
      <c r="E8" s="143">
        <v>1</v>
      </c>
      <c r="F8" s="109">
        <v>5</v>
      </c>
      <c r="G8" s="18"/>
      <c r="H8" s="18"/>
      <c r="I8" s="18"/>
      <c r="J8" s="18"/>
      <c r="K8" s="18"/>
      <c r="L8" s="18"/>
      <c r="M8" s="84"/>
      <c r="N8" s="18"/>
      <c r="O8" s="18"/>
      <c r="P8" s="87"/>
      <c r="Q8" s="20"/>
      <c r="R8" s="18"/>
      <c r="S8" s="18"/>
      <c r="T8" s="84"/>
      <c r="U8" s="18"/>
      <c r="V8" s="18"/>
      <c r="W8" s="18"/>
      <c r="X8" s="18"/>
      <c r="Y8" s="18"/>
      <c r="Z8" s="18"/>
      <c r="AA8" s="82"/>
      <c r="AB8" s="18"/>
      <c r="AC8" s="18"/>
      <c r="AD8" s="18"/>
      <c r="AE8" s="18"/>
      <c r="AF8" s="18"/>
      <c r="AG8" s="18"/>
      <c r="AH8" s="82"/>
      <c r="AI8" s="18"/>
      <c r="AJ8" s="18"/>
      <c r="AK8" s="18"/>
      <c r="AL8" s="18"/>
      <c r="AM8" s="18"/>
      <c r="AN8" s="18"/>
      <c r="AO8" s="82"/>
      <c r="AP8" s="18"/>
      <c r="AQ8" s="18"/>
      <c r="AR8" s="18"/>
      <c r="AS8" s="18"/>
      <c r="AT8" s="18"/>
      <c r="AU8" s="18"/>
      <c r="AV8" s="82"/>
      <c r="AW8" s="18"/>
      <c r="AX8" s="18"/>
      <c r="AY8" s="18"/>
      <c r="AZ8" s="18"/>
      <c r="BA8" s="18"/>
      <c r="BB8" s="18"/>
      <c r="BC8" s="84"/>
      <c r="BD8" s="96"/>
      <c r="BE8" s="18"/>
      <c r="BF8" s="18"/>
      <c r="BG8" s="18"/>
      <c r="BH8" s="18"/>
      <c r="BI8" s="18"/>
      <c r="BJ8" s="84"/>
      <c r="BK8" s="18"/>
      <c r="BL8" s="18"/>
      <c r="BM8" s="18"/>
      <c r="BN8" s="18"/>
      <c r="BO8" s="18"/>
      <c r="BP8" s="18"/>
      <c r="BQ8" s="84"/>
      <c r="BR8" s="18"/>
      <c r="BS8" s="18"/>
      <c r="BT8" s="18"/>
      <c r="BU8" s="18"/>
      <c r="BV8" s="18"/>
      <c r="BW8" s="18"/>
      <c r="BX8" s="84"/>
      <c r="BY8" s="18"/>
      <c r="BZ8" s="18"/>
      <c r="CA8" s="18"/>
      <c r="CB8" s="18"/>
      <c r="CC8" s="18"/>
      <c r="CD8" s="18"/>
      <c r="CE8" s="84"/>
      <c r="CF8" s="18"/>
      <c r="CG8" s="18"/>
      <c r="CH8" s="18"/>
      <c r="CI8" s="18"/>
      <c r="CJ8" s="18"/>
      <c r="CK8" s="18"/>
      <c r="CL8" s="84"/>
      <c r="CM8" s="18"/>
    </row>
    <row r="9" spans="1:91" x14ac:dyDescent="0.2">
      <c r="A9" s="40" t="s">
        <v>1246</v>
      </c>
      <c r="B9" s="140" t="s">
        <v>1222</v>
      </c>
      <c r="C9" s="141" t="s">
        <v>1329</v>
      </c>
      <c r="D9" s="142" t="s">
        <v>515</v>
      </c>
      <c r="E9" s="143">
        <v>1</v>
      </c>
      <c r="F9" s="109">
        <v>6</v>
      </c>
      <c r="G9" s="18"/>
      <c r="H9" s="18"/>
      <c r="I9" s="18"/>
      <c r="J9" s="18"/>
      <c r="K9" s="18"/>
      <c r="L9" s="18"/>
      <c r="M9" s="84"/>
      <c r="N9" s="18"/>
      <c r="O9" s="18"/>
      <c r="P9" s="18"/>
      <c r="Q9" s="18"/>
      <c r="R9" s="87"/>
      <c r="S9" s="20"/>
      <c r="T9" s="84"/>
      <c r="U9" s="18"/>
      <c r="V9" s="18"/>
      <c r="W9" s="18"/>
      <c r="X9" s="18"/>
      <c r="Y9" s="18"/>
      <c r="Z9" s="18"/>
      <c r="AA9" s="84"/>
      <c r="AB9" s="18"/>
      <c r="AC9" s="18"/>
      <c r="AD9" s="18"/>
      <c r="AE9" s="18"/>
      <c r="AF9" s="18"/>
      <c r="AG9" s="18"/>
      <c r="AH9" s="84"/>
      <c r="AI9" s="18"/>
      <c r="AJ9" s="18"/>
      <c r="AK9" s="18"/>
      <c r="AL9" s="18"/>
      <c r="AM9" s="18"/>
      <c r="AN9" s="18"/>
      <c r="AO9" s="84"/>
      <c r="AP9" s="18"/>
      <c r="AQ9" s="18"/>
      <c r="AR9" s="18"/>
      <c r="AS9" s="18"/>
      <c r="AT9" s="18"/>
      <c r="AU9" s="18"/>
      <c r="AV9" s="84"/>
      <c r="AW9" s="18"/>
      <c r="AX9" s="18"/>
      <c r="AY9" s="18"/>
      <c r="AZ9" s="18"/>
      <c r="BA9" s="18"/>
      <c r="BB9" s="18"/>
      <c r="BC9" s="84"/>
      <c r="BD9" s="96"/>
      <c r="BE9" s="18"/>
      <c r="BF9" s="18"/>
      <c r="BG9" s="18"/>
      <c r="BH9" s="18"/>
      <c r="BI9" s="18"/>
      <c r="BJ9" s="84"/>
      <c r="BK9" s="18"/>
      <c r="BL9" s="18"/>
      <c r="BM9" s="18"/>
      <c r="BN9" s="18"/>
      <c r="BO9" s="18"/>
      <c r="BP9" s="18"/>
      <c r="BQ9" s="84"/>
      <c r="BR9" s="18"/>
      <c r="BS9" s="18"/>
      <c r="BT9" s="18"/>
      <c r="BU9" s="18"/>
      <c r="BV9" s="18"/>
      <c r="BW9" s="18"/>
      <c r="BX9" s="84"/>
      <c r="BY9" s="18"/>
      <c r="BZ9" s="18"/>
      <c r="CA9" s="18"/>
      <c r="CB9" s="18"/>
      <c r="CC9" s="18"/>
      <c r="CD9" s="18"/>
      <c r="CE9" s="84"/>
      <c r="CF9" s="18"/>
      <c r="CG9" s="18"/>
      <c r="CH9" s="18"/>
      <c r="CI9" s="18"/>
      <c r="CJ9" s="18"/>
      <c r="CK9" s="18"/>
      <c r="CL9" s="84"/>
      <c r="CM9" s="18"/>
    </row>
    <row r="10" spans="1:91" x14ac:dyDescent="0.2">
      <c r="A10" s="40" t="s">
        <v>1246</v>
      </c>
      <c r="B10" s="41" t="s">
        <v>1222</v>
      </c>
      <c r="C10" s="38" t="s">
        <v>1336</v>
      </c>
      <c r="D10" s="22" t="s">
        <v>584</v>
      </c>
      <c r="E10" s="95">
        <v>1</v>
      </c>
      <c r="F10" s="109">
        <v>7</v>
      </c>
      <c r="G10" s="18"/>
      <c r="H10" s="18"/>
      <c r="I10" s="18"/>
      <c r="J10" s="18"/>
      <c r="K10" s="18"/>
      <c r="L10" s="18"/>
      <c r="M10" s="84"/>
      <c r="N10" s="18"/>
      <c r="O10" s="18"/>
      <c r="P10" s="18"/>
      <c r="Q10" s="18"/>
      <c r="R10" s="18"/>
      <c r="S10" s="18"/>
      <c r="T10" s="84"/>
      <c r="U10" s="87"/>
      <c r="V10" s="20"/>
      <c r="W10" s="18"/>
      <c r="X10" s="18"/>
      <c r="Y10" s="18"/>
      <c r="Z10" s="18"/>
      <c r="AA10" s="84"/>
      <c r="AB10" s="18"/>
      <c r="AC10" s="18"/>
      <c r="AD10" s="18"/>
      <c r="AE10" s="18"/>
      <c r="AF10" s="18"/>
      <c r="AG10" s="18"/>
      <c r="AH10" s="84"/>
      <c r="AI10" s="18"/>
      <c r="AJ10" s="18"/>
      <c r="AK10" s="18"/>
      <c r="AL10" s="18"/>
      <c r="AM10" s="18"/>
      <c r="AN10" s="18"/>
      <c r="AO10" s="84"/>
      <c r="AP10" s="18"/>
      <c r="AQ10" s="18"/>
      <c r="AR10" s="18"/>
      <c r="AS10" s="18"/>
      <c r="AT10" s="18"/>
      <c r="AU10" s="18"/>
      <c r="AV10" s="84"/>
      <c r="AW10" s="18"/>
      <c r="AX10" s="18"/>
      <c r="AY10" s="18"/>
      <c r="AZ10" s="18"/>
      <c r="BA10" s="18"/>
      <c r="BB10" s="18"/>
      <c r="BC10" s="84"/>
      <c r="BD10" s="96"/>
      <c r="BE10" s="18"/>
      <c r="BF10" s="18"/>
      <c r="BG10" s="18"/>
      <c r="BH10" s="18"/>
      <c r="BI10" s="18"/>
      <c r="BJ10" s="84"/>
      <c r="BK10" s="18"/>
      <c r="BL10" s="18"/>
      <c r="BM10" s="18"/>
      <c r="BN10" s="18"/>
      <c r="BO10" s="18"/>
      <c r="BP10" s="18"/>
      <c r="BQ10" s="84"/>
      <c r="BR10" s="18"/>
      <c r="BS10" s="18"/>
      <c r="BT10" s="18"/>
      <c r="BU10" s="18"/>
      <c r="BV10" s="18"/>
      <c r="BW10" s="18"/>
      <c r="BX10" s="84"/>
      <c r="BY10" s="18"/>
      <c r="BZ10" s="18"/>
      <c r="CA10" s="18"/>
      <c r="CB10" s="18"/>
      <c r="CC10" s="18"/>
      <c r="CD10" s="18"/>
      <c r="CE10" s="84"/>
      <c r="CF10" s="18"/>
      <c r="CG10" s="18"/>
      <c r="CH10" s="18"/>
      <c r="CI10" s="18"/>
      <c r="CJ10" s="18"/>
      <c r="CK10" s="18"/>
      <c r="CL10" s="84"/>
      <c r="CM10" s="18"/>
    </row>
    <row r="11" spans="1:91" x14ac:dyDescent="0.2">
      <c r="A11" s="40" t="s">
        <v>1246</v>
      </c>
      <c r="B11" s="41" t="s">
        <v>1222</v>
      </c>
      <c r="C11" s="38" t="s">
        <v>1337</v>
      </c>
      <c r="D11" s="22" t="s">
        <v>601</v>
      </c>
      <c r="E11" s="95">
        <v>1</v>
      </c>
      <c r="F11" s="109">
        <v>8</v>
      </c>
      <c r="G11" s="18"/>
      <c r="H11" s="18"/>
      <c r="I11" s="18"/>
      <c r="J11" s="18"/>
      <c r="K11" s="18"/>
      <c r="L11" s="18"/>
      <c r="M11" s="84"/>
      <c r="N11" s="18"/>
      <c r="O11" s="18"/>
      <c r="P11" s="18"/>
      <c r="Q11" s="18"/>
      <c r="R11" s="18"/>
      <c r="S11" s="18"/>
      <c r="T11" s="84"/>
      <c r="U11" s="18"/>
      <c r="V11" s="18"/>
      <c r="W11" s="87"/>
      <c r="X11" s="20"/>
      <c r="Y11" s="18"/>
      <c r="Z11" s="18"/>
      <c r="AA11" s="84"/>
      <c r="AB11" s="18"/>
      <c r="AC11" s="18"/>
      <c r="AD11" s="18"/>
      <c r="AE11" s="18"/>
      <c r="AF11" s="18"/>
      <c r="AG11" s="18"/>
      <c r="AH11" s="84"/>
      <c r="AI11" s="18"/>
      <c r="AJ11" s="18"/>
      <c r="AK11" s="18"/>
      <c r="AL11" s="18"/>
      <c r="AM11" s="18"/>
      <c r="AN11" s="18"/>
      <c r="AO11" s="84"/>
      <c r="AP11" s="18"/>
      <c r="AQ11" s="18"/>
      <c r="AR11" s="18"/>
      <c r="AS11" s="18"/>
      <c r="AT11" s="18"/>
      <c r="AU11" s="18"/>
      <c r="AV11" s="84"/>
      <c r="AW11" s="18"/>
      <c r="AX11" s="18"/>
      <c r="AY11" s="18"/>
      <c r="AZ11" s="18"/>
      <c r="BA11" s="18"/>
      <c r="BB11" s="18"/>
      <c r="BC11" s="84"/>
      <c r="BD11" s="96"/>
      <c r="BE11" s="18"/>
      <c r="BF11" s="18"/>
      <c r="BG11" s="18"/>
      <c r="BH11" s="18"/>
      <c r="BI11" s="18"/>
      <c r="BJ11" s="84"/>
      <c r="BK11" s="18"/>
      <c r="BL11" s="18"/>
      <c r="BM11" s="18"/>
      <c r="BN11" s="18"/>
      <c r="BO11" s="18"/>
      <c r="BP11" s="18"/>
      <c r="BQ11" s="84"/>
      <c r="BR11" s="18"/>
      <c r="BS11" s="18"/>
      <c r="BT11" s="18"/>
      <c r="BU11" s="18"/>
      <c r="BV11" s="18"/>
      <c r="BW11" s="18"/>
      <c r="BX11" s="84"/>
      <c r="BY11" s="18"/>
      <c r="BZ11" s="18"/>
      <c r="CA11" s="18"/>
      <c r="CB11" s="18"/>
      <c r="CC11" s="18"/>
      <c r="CD11" s="18"/>
      <c r="CE11" s="84"/>
      <c r="CF11" s="18"/>
      <c r="CG11" s="18"/>
      <c r="CH11" s="18"/>
      <c r="CI11" s="18"/>
      <c r="CJ11" s="18"/>
      <c r="CK11" s="18"/>
      <c r="CL11" s="84"/>
      <c r="CM11" s="18"/>
    </row>
    <row r="12" spans="1:91" x14ac:dyDescent="0.2">
      <c r="A12" s="40" t="s">
        <v>1246</v>
      </c>
      <c r="B12" s="140" t="s">
        <v>923</v>
      </c>
      <c r="C12" s="141" t="s">
        <v>883</v>
      </c>
      <c r="D12" s="142" t="s">
        <v>885</v>
      </c>
      <c r="E12" s="143">
        <v>1</v>
      </c>
      <c r="F12" s="109">
        <v>9</v>
      </c>
      <c r="G12" s="18"/>
      <c r="H12" s="18"/>
      <c r="I12" s="18"/>
      <c r="J12" s="18"/>
      <c r="K12" s="18"/>
      <c r="L12" s="18"/>
      <c r="M12" s="84"/>
      <c r="N12" s="18"/>
      <c r="O12" s="18"/>
      <c r="P12" s="18"/>
      <c r="Q12" s="18"/>
      <c r="R12" s="18"/>
      <c r="S12" s="18"/>
      <c r="T12" s="84"/>
      <c r="U12" s="18"/>
      <c r="V12" s="18"/>
      <c r="W12" s="18"/>
      <c r="X12" s="18"/>
      <c r="Y12" s="87"/>
      <c r="Z12" s="20"/>
      <c r="AA12" s="84"/>
      <c r="AB12" s="18"/>
      <c r="AC12" s="18"/>
      <c r="AD12" s="18"/>
      <c r="AE12" s="18"/>
      <c r="AF12" s="18"/>
      <c r="AG12" s="18"/>
      <c r="AH12" s="84"/>
      <c r="AI12" s="18"/>
      <c r="AJ12" s="18"/>
      <c r="AK12" s="18"/>
      <c r="AL12" s="18"/>
      <c r="AM12" s="18"/>
      <c r="AN12" s="18"/>
      <c r="AO12" s="84"/>
      <c r="AP12" s="18"/>
      <c r="AQ12" s="18"/>
      <c r="AR12" s="18"/>
      <c r="AS12" s="18"/>
      <c r="AT12" s="18"/>
      <c r="AU12" s="18"/>
      <c r="AV12" s="84"/>
      <c r="AW12" s="18"/>
      <c r="AX12" s="18"/>
      <c r="AY12" s="18"/>
      <c r="AZ12" s="18"/>
      <c r="BA12" s="18"/>
      <c r="BB12" s="18"/>
      <c r="BC12" s="84"/>
      <c r="BD12" s="96"/>
      <c r="BE12" s="18"/>
      <c r="BF12" s="18"/>
      <c r="BG12" s="18"/>
      <c r="BH12" s="18"/>
      <c r="BI12" s="18"/>
      <c r="BJ12" s="84"/>
      <c r="BK12" s="18"/>
      <c r="BL12" s="18"/>
      <c r="BM12" s="18"/>
      <c r="BN12" s="18"/>
      <c r="BO12" s="18"/>
      <c r="BP12" s="18"/>
      <c r="BQ12" s="84"/>
      <c r="BR12" s="18"/>
      <c r="BS12" s="18"/>
      <c r="BT12" s="18"/>
      <c r="BU12" s="18"/>
      <c r="BV12" s="18"/>
      <c r="BW12" s="18"/>
      <c r="BX12" s="84"/>
      <c r="BY12" s="18"/>
      <c r="BZ12" s="18"/>
      <c r="CA12" s="18"/>
      <c r="CB12" s="18"/>
      <c r="CC12" s="18"/>
      <c r="CD12" s="18"/>
      <c r="CE12" s="84"/>
      <c r="CF12" s="18"/>
      <c r="CG12" s="18"/>
      <c r="CH12" s="18"/>
      <c r="CI12" s="18"/>
      <c r="CJ12" s="18"/>
      <c r="CK12" s="18"/>
      <c r="CL12" s="84"/>
      <c r="CM12" s="18"/>
    </row>
    <row r="13" spans="1:91" x14ac:dyDescent="0.2">
      <c r="A13" s="40" t="s">
        <v>1246</v>
      </c>
      <c r="B13" s="140" t="s">
        <v>923</v>
      </c>
      <c r="C13" s="141" t="s">
        <v>896</v>
      </c>
      <c r="D13" s="142" t="s">
        <v>909</v>
      </c>
      <c r="E13" s="143">
        <v>1</v>
      </c>
      <c r="F13" s="109">
        <v>10</v>
      </c>
      <c r="G13" s="18"/>
      <c r="H13" s="18"/>
      <c r="I13" s="18"/>
      <c r="J13" s="18"/>
      <c r="K13" s="18"/>
      <c r="L13" s="18"/>
      <c r="M13" s="84"/>
      <c r="N13" s="18"/>
      <c r="O13" s="18"/>
      <c r="P13" s="18"/>
      <c r="Q13" s="18"/>
      <c r="R13" s="18"/>
      <c r="S13" s="18"/>
      <c r="T13" s="84"/>
      <c r="U13" s="18"/>
      <c r="V13" s="18"/>
      <c r="W13" s="18"/>
      <c r="X13" s="18"/>
      <c r="Y13" s="18"/>
      <c r="Z13" s="18"/>
      <c r="AA13" s="84"/>
      <c r="AB13" s="87"/>
      <c r="AC13" s="20"/>
      <c r="AD13" s="18"/>
      <c r="AE13" s="18"/>
      <c r="AF13" s="18"/>
      <c r="AG13" s="18"/>
      <c r="AH13" s="84"/>
      <c r="AI13" s="18"/>
      <c r="AJ13" s="18"/>
      <c r="AK13" s="18"/>
      <c r="AL13" s="18"/>
      <c r="AM13" s="18"/>
      <c r="AN13" s="18"/>
      <c r="AO13" s="84"/>
      <c r="AP13" s="18"/>
      <c r="AQ13" s="18"/>
      <c r="AR13" s="18"/>
      <c r="AS13" s="18"/>
      <c r="AT13" s="18"/>
      <c r="AU13" s="18"/>
      <c r="AV13" s="84"/>
      <c r="AW13" s="18"/>
      <c r="AX13" s="18"/>
      <c r="AY13" s="18"/>
      <c r="AZ13" s="18"/>
      <c r="BA13" s="18"/>
      <c r="BB13" s="18"/>
      <c r="BC13" s="84"/>
      <c r="BD13" s="96"/>
      <c r="BE13" s="18"/>
      <c r="BF13" s="18"/>
      <c r="BG13" s="18"/>
      <c r="BH13" s="18"/>
      <c r="BI13" s="18"/>
      <c r="BJ13" s="84"/>
      <c r="BK13" s="18"/>
      <c r="BL13" s="18"/>
      <c r="BM13" s="18"/>
      <c r="BN13" s="18"/>
      <c r="BO13" s="18"/>
      <c r="BP13" s="18"/>
      <c r="BQ13" s="84"/>
      <c r="BR13" s="18"/>
      <c r="BS13" s="18"/>
      <c r="BT13" s="18"/>
      <c r="BU13" s="18"/>
      <c r="BV13" s="18"/>
      <c r="BW13" s="18"/>
      <c r="BX13" s="84"/>
      <c r="BY13" s="18"/>
      <c r="BZ13" s="18"/>
      <c r="CA13" s="18"/>
      <c r="CB13" s="18"/>
      <c r="CC13" s="18"/>
      <c r="CD13" s="18"/>
      <c r="CE13" s="84"/>
      <c r="CF13" s="18"/>
      <c r="CG13" s="18"/>
      <c r="CH13" s="18"/>
      <c r="CI13" s="18"/>
      <c r="CJ13" s="18"/>
      <c r="CK13" s="18"/>
      <c r="CL13" s="84"/>
      <c r="CM13" s="18"/>
    </row>
    <row r="14" spans="1:91" x14ac:dyDescent="0.2">
      <c r="A14" s="40" t="s">
        <v>1246</v>
      </c>
      <c r="B14" s="41" t="s">
        <v>923</v>
      </c>
      <c r="C14" s="38" t="s">
        <v>922</v>
      </c>
      <c r="D14" s="22" t="s">
        <v>942</v>
      </c>
      <c r="E14" s="95">
        <v>1</v>
      </c>
      <c r="F14" s="109">
        <v>11</v>
      </c>
      <c r="G14" s="18"/>
      <c r="H14" s="18"/>
      <c r="I14" s="18"/>
      <c r="J14" s="18"/>
      <c r="K14" s="18"/>
      <c r="L14" s="18"/>
      <c r="M14" s="84"/>
      <c r="N14" s="18"/>
      <c r="O14" s="18"/>
      <c r="P14" s="18"/>
      <c r="Q14" s="18"/>
      <c r="R14" s="18"/>
      <c r="S14" s="18"/>
      <c r="T14" s="84"/>
      <c r="U14" s="18"/>
      <c r="V14" s="18"/>
      <c r="W14" s="18"/>
      <c r="X14" s="18"/>
      <c r="Y14" s="18"/>
      <c r="Z14" s="18"/>
      <c r="AA14" s="84"/>
      <c r="AB14" s="18"/>
      <c r="AC14" s="18"/>
      <c r="AD14" s="87"/>
      <c r="AE14" s="20"/>
      <c r="AF14" s="18"/>
      <c r="AG14" s="18"/>
      <c r="AH14" s="84"/>
      <c r="AI14" s="18"/>
      <c r="AJ14" s="18"/>
      <c r="AK14" s="18"/>
      <c r="AL14" s="18"/>
      <c r="AM14" s="18"/>
      <c r="AN14" s="18"/>
      <c r="AO14" s="84"/>
      <c r="AP14" s="19"/>
      <c r="AQ14" s="18"/>
      <c r="AR14" s="18"/>
      <c r="AS14" s="18"/>
      <c r="AT14" s="18"/>
      <c r="AU14" s="18"/>
      <c r="AV14" s="84"/>
      <c r="AW14" s="18"/>
      <c r="AX14" s="18"/>
      <c r="AY14" s="18"/>
      <c r="AZ14" s="18"/>
      <c r="BA14" s="18"/>
      <c r="BB14" s="18"/>
      <c r="BC14" s="84"/>
      <c r="BD14" s="96"/>
      <c r="BE14" s="18"/>
      <c r="BF14" s="18"/>
      <c r="BG14" s="18"/>
      <c r="BH14" s="18"/>
      <c r="BI14" s="18"/>
      <c r="BJ14" s="84"/>
      <c r="BK14" s="18"/>
      <c r="BL14" s="18"/>
      <c r="BM14" s="18"/>
      <c r="BN14" s="18"/>
      <c r="BO14" s="18"/>
      <c r="BP14" s="18"/>
      <c r="BQ14" s="84"/>
      <c r="BR14" s="18"/>
      <c r="BS14" s="18"/>
      <c r="BT14" s="18"/>
      <c r="BU14" s="18"/>
      <c r="BV14" s="18"/>
      <c r="BW14" s="18"/>
      <c r="BX14" s="84"/>
      <c r="BY14" s="18"/>
      <c r="BZ14" s="18"/>
      <c r="CA14" s="18"/>
      <c r="CB14" s="18"/>
      <c r="CC14" s="18"/>
      <c r="CD14" s="18"/>
      <c r="CE14" s="84"/>
      <c r="CF14" s="18"/>
      <c r="CG14" s="18"/>
      <c r="CH14" s="18"/>
      <c r="CI14" s="18"/>
      <c r="CJ14" s="18"/>
      <c r="CK14" s="18"/>
      <c r="CL14" s="84"/>
      <c r="CM14" s="18"/>
    </row>
    <row r="15" spans="1:91" x14ac:dyDescent="0.2">
      <c r="A15" s="40" t="s">
        <v>1246</v>
      </c>
      <c r="B15" s="140" t="s">
        <v>923</v>
      </c>
      <c r="C15" s="141" t="s">
        <v>912</v>
      </c>
      <c r="D15" s="142" t="s">
        <v>917</v>
      </c>
      <c r="E15" s="143">
        <v>1</v>
      </c>
      <c r="F15" s="109">
        <v>12</v>
      </c>
      <c r="G15" s="18"/>
      <c r="H15" s="18"/>
      <c r="I15" s="18"/>
      <c r="J15" s="18"/>
      <c r="K15" s="18"/>
      <c r="L15" s="18"/>
      <c r="M15" s="84"/>
      <c r="N15" s="18"/>
      <c r="O15" s="18"/>
      <c r="P15" s="18"/>
      <c r="Q15" s="18"/>
      <c r="R15" s="18"/>
      <c r="S15" s="18"/>
      <c r="T15" s="84"/>
      <c r="U15" s="18"/>
      <c r="V15" s="18"/>
      <c r="W15" s="18"/>
      <c r="X15" s="18"/>
      <c r="Y15" s="18"/>
      <c r="Z15" s="18"/>
      <c r="AA15" s="84"/>
      <c r="AB15" s="18"/>
      <c r="AC15" s="18"/>
      <c r="AD15" s="18"/>
      <c r="AE15" s="18"/>
      <c r="AF15" s="87"/>
      <c r="AG15" s="20"/>
      <c r="AH15" s="84"/>
      <c r="AI15" s="18"/>
      <c r="AJ15" s="18"/>
      <c r="AK15" s="18"/>
      <c r="AL15" s="18"/>
      <c r="AM15" s="18"/>
      <c r="AN15" s="18"/>
      <c r="AO15" s="84"/>
      <c r="AP15" s="18"/>
      <c r="AQ15" s="18"/>
      <c r="AR15" s="18"/>
      <c r="AS15" s="18"/>
      <c r="AT15" s="18"/>
      <c r="AU15" s="18"/>
      <c r="AV15" s="84"/>
      <c r="AW15" s="18"/>
      <c r="AX15" s="18"/>
      <c r="AY15" s="18"/>
      <c r="AZ15" s="18"/>
      <c r="BA15" s="18"/>
      <c r="BB15" s="18"/>
      <c r="BC15" s="84"/>
      <c r="BD15" s="96"/>
      <c r="BE15" s="18"/>
      <c r="BF15" s="18"/>
      <c r="BG15" s="18"/>
      <c r="BH15" s="18"/>
      <c r="BI15" s="18"/>
      <c r="BJ15" s="84"/>
      <c r="BK15" s="18"/>
      <c r="BL15" s="18"/>
      <c r="BM15" s="18"/>
      <c r="BN15" s="18"/>
      <c r="BO15" s="18"/>
      <c r="BP15" s="18"/>
      <c r="BQ15" s="84"/>
      <c r="BR15" s="18"/>
      <c r="BS15" s="18"/>
      <c r="BT15" s="18"/>
      <c r="BU15" s="18"/>
      <c r="BV15" s="18"/>
      <c r="BW15" s="18"/>
      <c r="BX15" s="84"/>
      <c r="BY15" s="18"/>
      <c r="BZ15" s="18"/>
      <c r="CA15" s="18"/>
      <c r="CB15" s="18"/>
      <c r="CC15" s="18"/>
      <c r="CD15" s="18"/>
      <c r="CE15" s="84"/>
      <c r="CF15" s="18"/>
      <c r="CG15" s="18"/>
      <c r="CH15" s="18"/>
      <c r="CI15" s="18"/>
      <c r="CJ15" s="18"/>
      <c r="CK15" s="18"/>
      <c r="CL15" s="84"/>
      <c r="CM15" s="18"/>
    </row>
    <row r="16" spans="1:91" x14ac:dyDescent="0.2">
      <c r="A16" s="40" t="s">
        <v>1246</v>
      </c>
      <c r="B16" s="144" t="s">
        <v>923</v>
      </c>
      <c r="C16" s="38" t="s">
        <v>985</v>
      </c>
      <c r="D16" s="22" t="s">
        <v>997</v>
      </c>
      <c r="E16" s="95">
        <v>1</v>
      </c>
      <c r="F16" s="109">
        <v>13</v>
      </c>
      <c r="G16" s="18"/>
      <c r="H16" s="18"/>
      <c r="I16" s="18"/>
      <c r="J16" s="18"/>
      <c r="K16" s="18"/>
      <c r="L16" s="18"/>
      <c r="M16" s="84"/>
      <c r="N16" s="18"/>
      <c r="O16" s="18"/>
      <c r="P16" s="18"/>
      <c r="Q16" s="18"/>
      <c r="R16" s="18"/>
      <c r="S16" s="18"/>
      <c r="T16" s="84"/>
      <c r="U16" s="18"/>
      <c r="V16" s="18"/>
      <c r="W16" s="18"/>
      <c r="X16" s="18"/>
      <c r="Y16" s="18"/>
      <c r="Z16" s="18"/>
      <c r="AA16" s="84"/>
      <c r="AB16" s="18"/>
      <c r="AC16" s="18"/>
      <c r="AD16" s="18"/>
      <c r="AE16" s="18"/>
      <c r="AF16" s="18"/>
      <c r="AG16" s="18"/>
      <c r="AH16" s="84"/>
      <c r="AI16" s="87"/>
      <c r="AJ16" s="20"/>
      <c r="AK16" s="18"/>
      <c r="AL16" s="18"/>
      <c r="AM16" s="18"/>
      <c r="AN16" s="18"/>
      <c r="AO16" s="84"/>
      <c r="AP16" s="18"/>
      <c r="AQ16" s="18"/>
      <c r="AR16" s="18"/>
      <c r="AS16" s="18"/>
      <c r="AT16" s="18"/>
      <c r="AU16" s="18"/>
      <c r="AV16" s="84"/>
      <c r="AW16" s="18"/>
      <c r="AX16" s="18"/>
      <c r="AY16" s="18"/>
      <c r="AZ16" s="18"/>
      <c r="BA16" s="18"/>
      <c r="BB16" s="18"/>
      <c r="BC16" s="84"/>
      <c r="BD16" s="96"/>
      <c r="BE16" s="18"/>
      <c r="BF16" s="18"/>
      <c r="BG16" s="18"/>
      <c r="BH16" s="18"/>
      <c r="BI16" s="18"/>
      <c r="BJ16" s="84"/>
      <c r="BK16" s="18"/>
      <c r="BL16" s="18"/>
      <c r="BM16" s="18"/>
      <c r="BN16" s="18"/>
      <c r="BO16" s="18"/>
      <c r="BP16" s="18"/>
      <c r="BQ16" s="84"/>
      <c r="BR16" s="18"/>
      <c r="BS16" s="18"/>
      <c r="BT16" s="18"/>
      <c r="BU16" s="18"/>
      <c r="BV16" s="18"/>
      <c r="BW16" s="18"/>
      <c r="BX16" s="84"/>
      <c r="BY16" s="18"/>
      <c r="BZ16" s="18"/>
      <c r="CA16" s="18"/>
      <c r="CB16" s="18"/>
      <c r="CC16" s="18"/>
      <c r="CD16" s="18"/>
      <c r="CE16" s="84"/>
      <c r="CF16" s="18"/>
      <c r="CG16" s="18"/>
      <c r="CH16" s="18"/>
      <c r="CI16" s="18"/>
      <c r="CJ16" s="18"/>
      <c r="CK16" s="18"/>
      <c r="CL16" s="84"/>
      <c r="CM16" s="18"/>
    </row>
    <row r="17" spans="1:91" x14ac:dyDescent="0.2">
      <c r="A17" s="40" t="s">
        <v>1246</v>
      </c>
      <c r="B17" s="144" t="s">
        <v>923</v>
      </c>
      <c r="C17" s="38" t="s">
        <v>948</v>
      </c>
      <c r="D17" s="22" t="s">
        <v>962</v>
      </c>
      <c r="E17" s="145">
        <v>1</v>
      </c>
      <c r="F17" s="146">
        <v>14</v>
      </c>
      <c r="G17" s="18"/>
      <c r="H17" s="18"/>
      <c r="I17" s="18"/>
      <c r="J17" s="18"/>
      <c r="K17" s="18"/>
      <c r="L17" s="18"/>
      <c r="M17" s="84"/>
      <c r="N17" s="18"/>
      <c r="O17" s="18"/>
      <c r="P17" s="18"/>
      <c r="Q17" s="18"/>
      <c r="R17" s="18"/>
      <c r="S17" s="18"/>
      <c r="T17" s="84"/>
      <c r="U17" s="18"/>
      <c r="V17" s="18"/>
      <c r="W17" s="18"/>
      <c r="X17" s="18"/>
      <c r="Y17" s="18"/>
      <c r="Z17" s="18"/>
      <c r="AA17" s="84"/>
      <c r="AB17" s="18"/>
      <c r="AC17" s="18"/>
      <c r="AD17" s="18"/>
      <c r="AE17" s="18"/>
      <c r="AF17" s="18"/>
      <c r="AG17" s="18"/>
      <c r="AH17" s="84"/>
      <c r="AI17" s="18"/>
      <c r="AJ17" s="18"/>
      <c r="AK17" s="87"/>
      <c r="AL17" s="20"/>
      <c r="AM17" s="18"/>
      <c r="AN17" s="18"/>
      <c r="AO17" s="84"/>
      <c r="AP17" s="18"/>
      <c r="AQ17" s="18"/>
      <c r="AR17" s="18"/>
      <c r="AS17" s="18"/>
      <c r="AT17" s="18"/>
      <c r="AU17" s="18"/>
      <c r="AV17" s="84"/>
      <c r="AW17" s="18"/>
      <c r="AX17" s="18"/>
      <c r="AY17" s="18"/>
      <c r="AZ17" s="18"/>
      <c r="BA17" s="18"/>
      <c r="BB17" s="18"/>
      <c r="BC17" s="84"/>
      <c r="BD17" s="96"/>
      <c r="BE17" s="18"/>
      <c r="BF17" s="18"/>
      <c r="BG17" s="18"/>
      <c r="BH17" s="18"/>
      <c r="BI17" s="18"/>
      <c r="BJ17" s="84"/>
      <c r="BK17" s="18"/>
      <c r="BL17" s="18"/>
      <c r="BM17" s="18"/>
      <c r="BN17" s="18"/>
      <c r="BO17" s="18"/>
      <c r="BP17" s="18"/>
      <c r="BQ17" s="84"/>
      <c r="BR17" s="18"/>
      <c r="BS17" s="18"/>
      <c r="BT17" s="18"/>
      <c r="BU17" s="18"/>
      <c r="BV17" s="18"/>
      <c r="BW17" s="18"/>
      <c r="BX17" s="84"/>
      <c r="BY17" s="18"/>
      <c r="BZ17" s="18"/>
      <c r="CA17" s="18"/>
      <c r="CB17" s="18"/>
      <c r="CC17" s="18"/>
      <c r="CD17" s="18"/>
      <c r="CE17" s="84"/>
      <c r="CF17" s="18"/>
      <c r="CG17" s="18"/>
      <c r="CH17" s="18"/>
      <c r="CI17" s="18"/>
      <c r="CJ17" s="18"/>
      <c r="CK17" s="18"/>
      <c r="CL17" s="84"/>
      <c r="CM17" s="18"/>
    </row>
    <row r="18" spans="1:91" s="149" customFormat="1" x14ac:dyDescent="0.2">
      <c r="A18" s="147" t="s">
        <v>1246</v>
      </c>
      <c r="B18" s="140" t="s">
        <v>923</v>
      </c>
      <c r="C18" s="141" t="s">
        <v>966</v>
      </c>
      <c r="D18" s="142" t="s">
        <v>973</v>
      </c>
      <c r="E18" s="143">
        <v>1</v>
      </c>
      <c r="F18" s="146">
        <v>15</v>
      </c>
      <c r="G18" s="96"/>
      <c r="H18" s="96"/>
      <c r="I18" s="96"/>
      <c r="J18" s="96"/>
      <c r="K18" s="96"/>
      <c r="L18" s="96"/>
      <c r="M18" s="148"/>
      <c r="N18" s="96"/>
      <c r="O18" s="96"/>
      <c r="P18" s="96"/>
      <c r="Q18" s="96"/>
      <c r="R18" s="96"/>
      <c r="S18" s="96"/>
      <c r="T18" s="148"/>
      <c r="U18" s="96"/>
      <c r="V18" s="96"/>
      <c r="W18" s="96"/>
      <c r="X18" s="96"/>
      <c r="Y18" s="96"/>
      <c r="Z18" s="96"/>
      <c r="AA18" s="148"/>
      <c r="AB18" s="96"/>
      <c r="AC18" s="96"/>
      <c r="AD18" s="96"/>
      <c r="AE18" s="96"/>
      <c r="AF18" s="96"/>
      <c r="AG18" s="96"/>
      <c r="AH18" s="148"/>
      <c r="AI18" s="96"/>
      <c r="AJ18" s="96"/>
      <c r="AK18" s="96"/>
      <c r="AL18" s="96"/>
      <c r="AM18" s="96"/>
      <c r="AN18" s="96"/>
      <c r="AO18" s="148"/>
      <c r="AP18" s="96"/>
      <c r="AQ18" s="96"/>
      <c r="AR18" s="96"/>
      <c r="AS18" s="96"/>
      <c r="AT18" s="96"/>
      <c r="AU18" s="96"/>
      <c r="AV18" s="148"/>
      <c r="AW18" s="96"/>
      <c r="AX18" s="96"/>
      <c r="AY18" s="96"/>
      <c r="AZ18" s="96"/>
      <c r="BA18" s="96"/>
      <c r="BB18" s="96"/>
      <c r="BC18" s="148"/>
      <c r="BD18" s="96"/>
      <c r="BE18" s="96"/>
      <c r="BF18" s="96"/>
      <c r="BG18" s="96"/>
      <c r="BH18" s="96"/>
      <c r="BI18" s="96"/>
      <c r="BJ18" s="148"/>
      <c r="BK18" s="96"/>
      <c r="BL18" s="96"/>
      <c r="BM18" s="96"/>
      <c r="BN18" s="96"/>
      <c r="BO18" s="96"/>
      <c r="BP18" s="96"/>
      <c r="BQ18" s="148"/>
      <c r="BR18" s="96"/>
      <c r="BS18" s="96"/>
      <c r="BT18" s="96"/>
      <c r="BU18" s="96"/>
      <c r="BV18" s="96"/>
      <c r="BW18" s="96"/>
      <c r="BX18" s="148"/>
      <c r="BY18" s="96"/>
      <c r="BZ18" s="96"/>
      <c r="CA18" s="96"/>
      <c r="CB18" s="96"/>
      <c r="CC18" s="96"/>
      <c r="CD18" s="96"/>
      <c r="CE18" s="148"/>
      <c r="CF18" s="96"/>
      <c r="CG18" s="96"/>
      <c r="CH18" s="96"/>
      <c r="CI18" s="96"/>
      <c r="CJ18" s="96"/>
      <c r="CK18" s="96"/>
      <c r="CL18" s="148"/>
      <c r="CM18" s="96"/>
    </row>
    <row r="19" spans="1:91" x14ac:dyDescent="0.2">
      <c r="A19" s="40" t="s">
        <v>1244</v>
      </c>
      <c r="B19" s="41" t="s">
        <v>1217</v>
      </c>
      <c r="C19" s="38" t="s">
        <v>397</v>
      </c>
      <c r="D19" s="22" t="s">
        <v>400</v>
      </c>
      <c r="E19" s="95">
        <v>1</v>
      </c>
      <c r="F19" s="109">
        <v>16</v>
      </c>
      <c r="G19" s="18"/>
      <c r="H19" s="18"/>
      <c r="I19" s="18"/>
      <c r="J19" s="18"/>
      <c r="K19" s="18"/>
      <c r="L19" s="18"/>
      <c r="M19" s="82"/>
      <c r="N19" s="18"/>
      <c r="O19" s="18"/>
      <c r="P19" s="18"/>
      <c r="Q19" s="18"/>
      <c r="R19" s="18"/>
      <c r="S19" s="18"/>
      <c r="T19" s="82"/>
      <c r="U19" s="18"/>
      <c r="V19" s="18"/>
      <c r="W19" s="18"/>
      <c r="X19" s="18"/>
      <c r="Y19" s="18"/>
      <c r="Z19" s="18"/>
      <c r="AA19" s="82"/>
      <c r="AB19" s="18"/>
      <c r="AC19" s="18"/>
      <c r="AD19" s="18"/>
      <c r="AE19" s="18"/>
      <c r="AF19" s="18"/>
      <c r="AG19" s="18"/>
      <c r="AH19" s="84"/>
      <c r="AI19" s="18"/>
      <c r="AJ19" s="18"/>
      <c r="AK19" s="18"/>
      <c r="AL19" s="18"/>
      <c r="AM19" s="18"/>
      <c r="AN19" s="18"/>
      <c r="AO19" s="84"/>
      <c r="AP19" s="18"/>
      <c r="AQ19" s="87"/>
      <c r="AR19" s="87"/>
      <c r="AS19" s="20"/>
      <c r="AT19" s="18"/>
      <c r="AU19" s="18"/>
      <c r="AV19" s="84"/>
      <c r="AW19" s="18"/>
      <c r="AX19" s="18"/>
      <c r="AY19" s="87"/>
      <c r="AZ19" s="19"/>
      <c r="BA19" s="18"/>
      <c r="BB19" s="18"/>
      <c r="BC19" s="84"/>
      <c r="BD19" s="96"/>
      <c r="BE19" s="18"/>
      <c r="BF19" s="18"/>
      <c r="BG19" s="18"/>
      <c r="BH19" s="18"/>
      <c r="BI19" s="18"/>
      <c r="BJ19" s="84"/>
      <c r="BK19" s="18"/>
      <c r="BL19" s="18"/>
      <c r="BM19" s="18"/>
      <c r="BN19" s="18"/>
      <c r="BO19" s="18"/>
      <c r="BP19" s="18"/>
      <c r="BQ19" s="84"/>
      <c r="BR19" s="18"/>
      <c r="BS19" s="18"/>
      <c r="BT19" s="18"/>
      <c r="BU19" s="18"/>
      <c r="BV19" s="18"/>
      <c r="BW19" s="18"/>
      <c r="BX19" s="84"/>
      <c r="BY19" s="18"/>
      <c r="BZ19" s="18"/>
      <c r="CA19" s="18"/>
      <c r="CB19" s="18"/>
      <c r="CC19" s="18"/>
      <c r="CD19" s="18"/>
      <c r="CE19" s="84"/>
      <c r="CF19" s="18"/>
      <c r="CG19" s="18"/>
      <c r="CH19" s="18"/>
      <c r="CI19" s="18"/>
      <c r="CJ19" s="18"/>
      <c r="CK19" s="18"/>
      <c r="CL19" s="84"/>
      <c r="CM19" s="18"/>
    </row>
    <row r="20" spans="1:91" x14ac:dyDescent="0.2">
      <c r="A20" s="40" t="s">
        <v>1244</v>
      </c>
      <c r="B20" s="41" t="s">
        <v>1217</v>
      </c>
      <c r="C20" s="38" t="s">
        <v>397</v>
      </c>
      <c r="D20" s="22" t="s">
        <v>404</v>
      </c>
      <c r="E20" s="95">
        <v>1</v>
      </c>
      <c r="F20" s="109">
        <v>17</v>
      </c>
      <c r="G20" s="18"/>
      <c r="H20" s="18"/>
      <c r="I20" s="18"/>
      <c r="J20" s="18"/>
      <c r="K20" s="18"/>
      <c r="L20" s="18"/>
      <c r="M20" s="82"/>
      <c r="N20" s="18"/>
      <c r="O20" s="18"/>
      <c r="P20" s="18"/>
      <c r="Q20" s="18"/>
      <c r="R20" s="18"/>
      <c r="S20" s="18"/>
      <c r="T20" s="82"/>
      <c r="U20" s="18"/>
      <c r="V20" s="18"/>
      <c r="W20" s="18"/>
      <c r="X20" s="18"/>
      <c r="Y20" s="18"/>
      <c r="Z20" s="18"/>
      <c r="AA20" s="82"/>
      <c r="AB20" s="18"/>
      <c r="AC20" s="18"/>
      <c r="AD20" s="18"/>
      <c r="AE20" s="18"/>
      <c r="AF20" s="18"/>
      <c r="AG20" s="18"/>
      <c r="AH20" s="84"/>
      <c r="AI20" s="18"/>
      <c r="AJ20" s="18"/>
      <c r="AK20" s="18"/>
      <c r="AL20" s="18"/>
      <c r="AM20" s="18"/>
      <c r="AN20" s="18"/>
      <c r="AO20" s="84"/>
      <c r="AP20" s="18"/>
      <c r="AQ20" s="18"/>
      <c r="AR20" s="18"/>
      <c r="AS20" s="18"/>
      <c r="AT20" s="87"/>
      <c r="AU20" s="20"/>
      <c r="AV20" s="84"/>
      <c r="AW20" s="18"/>
      <c r="AX20" s="18"/>
      <c r="AY20" s="18"/>
      <c r="AZ20" s="18"/>
      <c r="BA20" s="18"/>
      <c r="BB20" s="18"/>
      <c r="BC20" s="84"/>
      <c r="BD20" s="96"/>
      <c r="BE20" s="18"/>
      <c r="BF20" s="18"/>
      <c r="BG20" s="18"/>
      <c r="BH20" s="18"/>
      <c r="BI20" s="18"/>
      <c r="BJ20" s="84"/>
      <c r="BK20" s="18"/>
      <c r="BL20" s="18"/>
      <c r="BM20" s="18"/>
      <c r="BN20" s="18"/>
      <c r="BO20" s="18"/>
      <c r="BP20" s="18"/>
      <c r="BQ20" s="84"/>
      <c r="BR20" s="18"/>
      <c r="BS20" s="18"/>
      <c r="BT20" s="18"/>
      <c r="BU20" s="18"/>
      <c r="BV20" s="18"/>
      <c r="BW20" s="18"/>
      <c r="BX20" s="84"/>
      <c r="BY20" s="18"/>
      <c r="BZ20" s="18"/>
      <c r="CA20" s="18"/>
      <c r="CB20" s="18"/>
      <c r="CC20" s="18"/>
      <c r="CD20" s="18"/>
      <c r="CE20" s="84"/>
      <c r="CF20" s="18"/>
      <c r="CG20" s="18"/>
      <c r="CH20" s="18"/>
      <c r="CI20" s="18"/>
      <c r="CJ20" s="18"/>
      <c r="CK20" s="18"/>
      <c r="CL20" s="84"/>
      <c r="CM20" s="18"/>
    </row>
    <row r="21" spans="1:91" x14ac:dyDescent="0.2">
      <c r="A21" s="40" t="s">
        <v>1244</v>
      </c>
      <c r="B21" s="41" t="s">
        <v>1217</v>
      </c>
      <c r="C21" s="38" t="s">
        <v>397</v>
      </c>
      <c r="D21" s="22" t="s">
        <v>1352</v>
      </c>
      <c r="E21" s="95">
        <v>1</v>
      </c>
      <c r="F21" s="109">
        <v>18</v>
      </c>
      <c r="G21" s="18"/>
      <c r="H21" s="18"/>
      <c r="I21" s="18"/>
      <c r="J21" s="18"/>
      <c r="K21" s="18"/>
      <c r="L21" s="18"/>
      <c r="M21" s="82"/>
      <c r="N21" s="18"/>
      <c r="O21" s="18"/>
      <c r="P21" s="18"/>
      <c r="Q21" s="18"/>
      <c r="R21" s="18"/>
      <c r="S21" s="18"/>
      <c r="T21" s="82"/>
      <c r="U21" s="18"/>
      <c r="V21" s="18"/>
      <c r="W21" s="18"/>
      <c r="X21" s="18"/>
      <c r="Y21" s="18"/>
      <c r="Z21" s="18"/>
      <c r="AA21" s="82"/>
      <c r="AB21" s="18"/>
      <c r="AC21" s="18"/>
      <c r="AD21" s="18"/>
      <c r="AE21" s="18"/>
      <c r="AF21" s="18"/>
      <c r="AG21" s="18"/>
      <c r="AH21" s="84"/>
      <c r="AI21" s="18"/>
      <c r="AJ21" s="18"/>
      <c r="AK21" s="18"/>
      <c r="AL21" s="18"/>
      <c r="AM21" s="18"/>
      <c r="AN21" s="18"/>
      <c r="AO21" s="84"/>
      <c r="AP21" s="18"/>
      <c r="AQ21" s="18"/>
      <c r="AR21" s="18"/>
      <c r="AS21" s="18"/>
      <c r="AT21" s="18"/>
      <c r="AU21" s="18"/>
      <c r="AV21" s="84"/>
      <c r="AW21" s="87"/>
      <c r="AX21" s="20"/>
      <c r="AY21" s="18"/>
      <c r="AZ21" s="18"/>
      <c r="BA21" s="18"/>
      <c r="BB21" s="18"/>
      <c r="BC21" s="84"/>
      <c r="BD21" s="96"/>
      <c r="BE21" s="18"/>
      <c r="BF21" s="18"/>
      <c r="BG21" s="18"/>
      <c r="BH21" s="18"/>
      <c r="BI21" s="18"/>
      <c r="BJ21" s="84"/>
      <c r="BK21" s="18"/>
      <c r="BL21" s="18"/>
      <c r="BM21" s="18"/>
      <c r="BN21" s="18"/>
      <c r="BO21" s="18"/>
      <c r="BP21" s="18"/>
      <c r="BQ21" s="84"/>
      <c r="BR21" s="18"/>
      <c r="BS21" s="18"/>
      <c r="BT21" s="18"/>
      <c r="BU21" s="18"/>
      <c r="BV21" s="18"/>
      <c r="BW21" s="18"/>
      <c r="BX21" s="84"/>
      <c r="BY21" s="18"/>
      <c r="BZ21" s="18"/>
      <c r="CA21" s="18"/>
      <c r="CB21" s="18"/>
      <c r="CC21" s="18"/>
      <c r="CD21" s="18"/>
      <c r="CE21" s="84"/>
      <c r="CF21" s="18"/>
      <c r="CG21" s="18"/>
      <c r="CH21" s="18"/>
      <c r="CI21" s="18"/>
      <c r="CJ21" s="18"/>
      <c r="CK21" s="18"/>
      <c r="CL21" s="84"/>
      <c r="CM21" s="18"/>
    </row>
    <row r="22" spans="1:91" x14ac:dyDescent="0.2">
      <c r="A22" s="40" t="s">
        <v>1244</v>
      </c>
      <c r="B22" s="41" t="s">
        <v>1218</v>
      </c>
      <c r="C22" s="38" t="s">
        <v>406</v>
      </c>
      <c r="D22" s="22" t="s">
        <v>408</v>
      </c>
      <c r="E22" s="95">
        <v>1</v>
      </c>
      <c r="F22" s="109">
        <v>20</v>
      </c>
      <c r="G22" s="18"/>
      <c r="H22" s="18"/>
      <c r="I22" s="18"/>
      <c r="J22" s="18"/>
      <c r="K22" s="18"/>
      <c r="L22" s="18"/>
      <c r="M22" s="82"/>
      <c r="N22" s="18"/>
      <c r="O22" s="18"/>
      <c r="P22" s="18"/>
      <c r="Q22" s="18"/>
      <c r="R22" s="18"/>
      <c r="S22" s="18"/>
      <c r="T22" s="82"/>
      <c r="U22" s="18"/>
      <c r="V22" s="18"/>
      <c r="W22" s="18"/>
      <c r="X22" s="18"/>
      <c r="Y22" s="18"/>
      <c r="Z22" s="18"/>
      <c r="AA22" s="82"/>
      <c r="AB22" s="18"/>
      <c r="AC22" s="18"/>
      <c r="AD22" s="18"/>
      <c r="AE22" s="18"/>
      <c r="AF22" s="18"/>
      <c r="AG22" s="18"/>
      <c r="AH22" s="84"/>
      <c r="AI22" s="18"/>
      <c r="AJ22" s="18"/>
      <c r="AK22" s="18"/>
      <c r="AL22" s="18"/>
      <c r="AM22" s="18"/>
      <c r="AN22" s="18"/>
      <c r="AO22" s="84"/>
      <c r="AP22" s="18"/>
      <c r="AQ22" s="18"/>
      <c r="AR22" s="18"/>
      <c r="AS22" s="18"/>
      <c r="AT22" s="18"/>
      <c r="AU22" s="18"/>
      <c r="AV22" s="84"/>
      <c r="AW22" s="18"/>
      <c r="AX22" s="18"/>
      <c r="AY22" s="18"/>
      <c r="AZ22" s="18"/>
      <c r="BA22" s="18"/>
      <c r="BB22" s="18"/>
      <c r="BC22" s="84"/>
      <c r="BD22" s="87"/>
      <c r="BE22" s="20"/>
      <c r="BF22" s="18"/>
      <c r="BG22" s="18"/>
      <c r="BH22" s="18"/>
      <c r="BI22" s="18"/>
      <c r="BJ22" s="84"/>
      <c r="BK22" s="18"/>
      <c r="BL22" s="18"/>
      <c r="BM22" s="18"/>
      <c r="BN22" s="18"/>
      <c r="BO22" s="18"/>
      <c r="BP22" s="18"/>
      <c r="BQ22" s="84"/>
      <c r="BR22" s="18"/>
      <c r="BS22" s="18"/>
      <c r="BT22" s="18"/>
      <c r="BU22" s="18"/>
      <c r="BV22" s="18"/>
      <c r="BW22" s="18"/>
      <c r="BX22" s="84"/>
      <c r="BY22" s="18"/>
      <c r="BZ22" s="18"/>
      <c r="CA22" s="18"/>
      <c r="CB22" s="18"/>
      <c r="CC22" s="18"/>
      <c r="CD22" s="18"/>
      <c r="CE22" s="84"/>
      <c r="CF22" s="18"/>
      <c r="CG22" s="18"/>
      <c r="CH22" s="18"/>
      <c r="CI22" s="18"/>
      <c r="CJ22" s="18"/>
      <c r="CK22" s="18"/>
      <c r="CL22" s="84"/>
      <c r="CM22" s="18"/>
    </row>
    <row r="23" spans="1:91" x14ac:dyDescent="0.2">
      <c r="A23" s="40" t="s">
        <v>1244</v>
      </c>
      <c r="B23" s="41" t="s">
        <v>1218</v>
      </c>
      <c r="C23" s="38" t="s">
        <v>406</v>
      </c>
      <c r="D23" s="22" t="s">
        <v>1238</v>
      </c>
      <c r="E23" s="95">
        <v>1</v>
      </c>
      <c r="F23" s="109">
        <v>21</v>
      </c>
      <c r="G23" s="18"/>
      <c r="H23" s="18"/>
      <c r="I23" s="18"/>
      <c r="J23" s="18"/>
      <c r="K23" s="18"/>
      <c r="L23" s="18"/>
      <c r="M23" s="82"/>
      <c r="N23" s="18"/>
      <c r="O23" s="18"/>
      <c r="P23" s="18"/>
      <c r="Q23" s="18"/>
      <c r="R23" s="18"/>
      <c r="S23" s="18"/>
      <c r="T23" s="82"/>
      <c r="U23" s="18"/>
      <c r="V23" s="18"/>
      <c r="W23" s="18"/>
      <c r="X23" s="18"/>
      <c r="Y23" s="18"/>
      <c r="Z23" s="18"/>
      <c r="AA23" s="82"/>
      <c r="AB23" s="18"/>
      <c r="AC23" s="18"/>
      <c r="AD23" s="18"/>
      <c r="AE23" s="18"/>
      <c r="AF23" s="18"/>
      <c r="AG23" s="18"/>
      <c r="AH23" s="84"/>
      <c r="AI23" s="18"/>
      <c r="AJ23" s="18"/>
      <c r="AK23" s="18"/>
      <c r="AL23" s="18"/>
      <c r="AM23" s="18"/>
      <c r="AN23" s="18"/>
      <c r="AO23" s="84"/>
      <c r="AP23" s="18"/>
      <c r="AQ23" s="18"/>
      <c r="AR23" s="18"/>
      <c r="AS23" s="18"/>
      <c r="AT23" s="18"/>
      <c r="AU23" s="18"/>
      <c r="AV23" s="84"/>
      <c r="AW23" s="18"/>
      <c r="AX23" s="18"/>
      <c r="AY23" s="18"/>
      <c r="AZ23" s="18"/>
      <c r="BA23" s="87"/>
      <c r="BB23" s="87"/>
      <c r="BC23" s="84"/>
      <c r="BD23" s="96"/>
      <c r="BE23" s="18"/>
      <c r="BF23" s="87"/>
      <c r="BG23" s="20"/>
      <c r="BH23" s="19"/>
      <c r="BI23" s="18"/>
      <c r="BJ23" s="84"/>
      <c r="BK23" s="18"/>
      <c r="BL23" s="18"/>
      <c r="BM23" s="18"/>
      <c r="BN23" s="18"/>
      <c r="BO23" s="18"/>
      <c r="BP23" s="18"/>
      <c r="BQ23" s="84"/>
      <c r="BR23" s="18"/>
      <c r="BS23" s="18"/>
      <c r="BT23" s="18"/>
      <c r="BU23" s="18"/>
      <c r="BV23" s="18"/>
      <c r="BW23" s="18"/>
      <c r="BX23" s="84"/>
      <c r="BY23" s="18"/>
      <c r="BZ23" s="18"/>
      <c r="CA23" s="18"/>
      <c r="CB23" s="18"/>
      <c r="CC23" s="18"/>
      <c r="CD23" s="18"/>
      <c r="CE23" s="84"/>
      <c r="CF23" s="18"/>
      <c r="CG23" s="18"/>
      <c r="CH23" s="18"/>
      <c r="CI23" s="18"/>
      <c r="CJ23" s="18"/>
      <c r="CK23" s="18"/>
      <c r="CL23" s="84"/>
      <c r="CM23" s="18"/>
    </row>
    <row r="24" spans="1:91" x14ac:dyDescent="0.2">
      <c r="A24" s="40" t="s">
        <v>1244</v>
      </c>
      <c r="B24" s="41" t="s">
        <v>1220</v>
      </c>
      <c r="C24" s="38" t="s">
        <v>440</v>
      </c>
      <c r="D24" s="22" t="s">
        <v>442</v>
      </c>
      <c r="E24" s="95">
        <v>1</v>
      </c>
      <c r="F24" s="109">
        <v>22</v>
      </c>
      <c r="G24" s="18"/>
      <c r="H24" s="18"/>
      <c r="I24" s="18"/>
      <c r="J24" s="18"/>
      <c r="K24" s="18"/>
      <c r="L24" s="18"/>
      <c r="M24" s="82"/>
      <c r="N24" s="18"/>
      <c r="O24" s="18"/>
      <c r="P24" s="18"/>
      <c r="Q24" s="18"/>
      <c r="R24" s="18"/>
      <c r="S24" s="18"/>
      <c r="T24" s="82"/>
      <c r="U24" s="18"/>
      <c r="V24" s="18"/>
      <c r="W24" s="18"/>
      <c r="X24" s="18"/>
      <c r="Y24" s="18"/>
      <c r="Z24" s="18"/>
      <c r="AA24" s="82"/>
      <c r="AB24" s="18"/>
      <c r="AC24" s="18"/>
      <c r="AD24" s="18"/>
      <c r="AE24" s="18"/>
      <c r="AF24" s="18"/>
      <c r="AG24" s="18"/>
      <c r="AH24" s="84"/>
      <c r="AI24" s="18"/>
      <c r="AJ24" s="18"/>
      <c r="AK24" s="18"/>
      <c r="AL24" s="18"/>
      <c r="AM24" s="18"/>
      <c r="AN24" s="18"/>
      <c r="AO24" s="84"/>
      <c r="AP24" s="18"/>
      <c r="AQ24" s="18"/>
      <c r="AR24" s="18"/>
      <c r="AS24" s="18"/>
      <c r="AT24" s="18"/>
      <c r="AU24" s="18"/>
      <c r="AV24" s="84"/>
      <c r="AW24" s="18"/>
      <c r="AX24" s="18"/>
      <c r="AY24" s="18"/>
      <c r="AZ24" s="18"/>
      <c r="BA24" s="18"/>
      <c r="BB24" s="18"/>
      <c r="BC24" s="84"/>
      <c r="BD24" s="18"/>
      <c r="BE24" s="18"/>
      <c r="BF24" s="18"/>
      <c r="BG24" s="18"/>
      <c r="BH24" s="18"/>
      <c r="BI24" s="87"/>
      <c r="BJ24" s="84"/>
      <c r="BK24" s="20"/>
      <c r="BL24" s="19"/>
      <c r="BM24" s="18"/>
      <c r="BN24" s="18"/>
      <c r="BO24" s="18"/>
      <c r="BP24" s="18"/>
      <c r="BQ24" s="84"/>
      <c r="BR24" s="18"/>
      <c r="BS24" s="18"/>
      <c r="BT24" s="18"/>
      <c r="BU24" s="18"/>
      <c r="BV24" s="18"/>
      <c r="BW24" s="18"/>
      <c r="BX24" s="84"/>
      <c r="BY24" s="18"/>
      <c r="BZ24" s="18"/>
      <c r="CA24" s="18"/>
      <c r="CB24" s="18"/>
      <c r="CC24" s="18"/>
      <c r="CD24" s="18"/>
      <c r="CE24" s="84"/>
      <c r="CF24" s="18"/>
      <c r="CG24" s="18"/>
      <c r="CH24" s="18"/>
      <c r="CI24" s="18"/>
      <c r="CJ24" s="18"/>
      <c r="CK24" s="18"/>
      <c r="CL24" s="84"/>
      <c r="CM24" s="18"/>
    </row>
    <row r="25" spans="1:91" x14ac:dyDescent="0.2">
      <c r="A25" s="40" t="s">
        <v>1244</v>
      </c>
      <c r="B25" s="41" t="s">
        <v>1223</v>
      </c>
      <c r="C25" s="43" t="s">
        <v>629</v>
      </c>
      <c r="D25" s="22" t="s">
        <v>634</v>
      </c>
      <c r="E25" s="95">
        <v>1</v>
      </c>
      <c r="F25" s="109">
        <v>23</v>
      </c>
      <c r="G25" s="18"/>
      <c r="H25" s="18"/>
      <c r="I25" s="18"/>
      <c r="J25" s="18"/>
      <c r="K25" s="18"/>
      <c r="L25" s="18"/>
      <c r="M25" s="84"/>
      <c r="N25" s="18"/>
      <c r="O25" s="18"/>
      <c r="P25" s="18"/>
      <c r="Q25" s="18"/>
      <c r="R25" s="18"/>
      <c r="S25" s="18"/>
      <c r="T25" s="82"/>
      <c r="U25" s="18"/>
      <c r="V25" s="18"/>
      <c r="W25" s="18"/>
      <c r="X25" s="18"/>
      <c r="Y25" s="18"/>
      <c r="Z25" s="18"/>
      <c r="AA25" s="82"/>
      <c r="AB25" s="18"/>
      <c r="AC25" s="18"/>
      <c r="AD25" s="18"/>
      <c r="AE25" s="18"/>
      <c r="AF25" s="18"/>
      <c r="AG25" s="18"/>
      <c r="AH25" s="82"/>
      <c r="AI25" s="18"/>
      <c r="AJ25" s="18"/>
      <c r="AK25" s="18"/>
      <c r="AL25" s="18"/>
      <c r="AM25" s="18"/>
      <c r="AN25" s="18"/>
      <c r="AO25" s="82"/>
      <c r="AP25" s="18"/>
      <c r="AQ25" s="18"/>
      <c r="AR25" s="18"/>
      <c r="AS25" s="18"/>
      <c r="AT25" s="18"/>
      <c r="AU25" s="18"/>
      <c r="AV25" s="82"/>
      <c r="AW25" s="18"/>
      <c r="AX25" s="18"/>
      <c r="AY25" s="18"/>
      <c r="AZ25" s="18"/>
      <c r="BA25" s="18"/>
      <c r="BB25" s="18"/>
      <c r="BC25" s="84"/>
      <c r="BD25" s="18"/>
      <c r="BE25" s="18"/>
      <c r="BF25" s="18"/>
      <c r="BG25" s="18"/>
      <c r="BH25" s="18"/>
      <c r="BI25" s="18"/>
      <c r="BJ25" s="84"/>
      <c r="BK25" s="18"/>
      <c r="BL25" s="18"/>
      <c r="BM25" s="87"/>
      <c r="BN25" s="87"/>
      <c r="BO25" s="20"/>
      <c r="BP25" s="19"/>
      <c r="BQ25" s="84"/>
      <c r="BR25" s="81" t="s">
        <v>1252</v>
      </c>
      <c r="BS25" s="86"/>
      <c r="BT25" s="18"/>
      <c r="BU25" s="18"/>
      <c r="BV25" s="18"/>
      <c r="BW25" s="18"/>
      <c r="BX25" s="84"/>
      <c r="BY25" s="18"/>
      <c r="BZ25" s="18"/>
      <c r="CA25" s="18"/>
      <c r="CB25" s="18"/>
      <c r="CC25" s="18"/>
      <c r="CD25" s="18"/>
      <c r="CE25" s="84"/>
      <c r="CF25" s="18"/>
      <c r="CG25" s="18"/>
      <c r="CH25" s="18"/>
      <c r="CI25" s="18"/>
      <c r="CJ25" s="18"/>
      <c r="CK25" s="18"/>
      <c r="CL25" s="84"/>
      <c r="CM25" s="18"/>
    </row>
  </sheetData>
  <sheetProtection algorithmName="SHA-512" hashValue="Z5Sf3oWpbQoxjqjP9WKIfsH+aBwm0AFbPmbbR+K6P4mJPFioFH6hCMLphau+JqglKKsnYn8e0Cf9GopYa+dIbQ==" saltValue="g0OPefPV+wOlEXiFL7OXWA==" spinCount="100000" sheet="1" objects="1" scenarios="1"/>
  <autoFilter ref="A3:CM25" xr:uid="{00000000-0009-0000-0000-000003000000}">
    <sortState xmlns:xlrd2="http://schemas.microsoft.com/office/spreadsheetml/2017/richdata2" ref="A4:CM25">
      <sortCondition ref="F4:F25"/>
    </sortState>
  </autoFilter>
  <mergeCells count="4">
    <mergeCell ref="G1:X1"/>
    <mergeCell ref="Y1:BC1"/>
    <mergeCell ref="BD1:CG1"/>
    <mergeCell ref="CH1:C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M25"/>
  <sheetViews>
    <sheetView workbookViewId="0">
      <selection activeCell="B21" sqref="B21"/>
    </sheetView>
  </sheetViews>
  <sheetFormatPr baseColWidth="10" defaultColWidth="19.33203125" defaultRowHeight="15" x14ac:dyDescent="0.2"/>
  <cols>
    <col min="1" max="1" width="7.1640625" bestFit="1" customWidth="1"/>
    <col min="2" max="2" width="12.33203125" bestFit="1" customWidth="1"/>
    <col min="3" max="3" width="29" bestFit="1" customWidth="1"/>
    <col min="4" max="4" width="27.83203125" bestFit="1" customWidth="1"/>
    <col min="5" max="5" width="11.5" bestFit="1" customWidth="1"/>
    <col min="6" max="6" width="11.5" customWidth="1"/>
    <col min="7" max="91" width="2.6640625" customWidth="1"/>
  </cols>
  <sheetData>
    <row r="1" spans="1:91" x14ac:dyDescent="0.2">
      <c r="G1" s="190" t="s">
        <v>1262</v>
      </c>
      <c r="H1" s="190"/>
      <c r="I1" s="190"/>
      <c r="J1" s="190"/>
      <c r="K1" s="190"/>
      <c r="L1" s="190"/>
      <c r="M1" s="191"/>
      <c r="N1" s="190"/>
      <c r="O1" s="190"/>
      <c r="P1" s="190"/>
      <c r="Q1" s="190"/>
      <c r="R1" s="190"/>
      <c r="S1" s="190"/>
      <c r="T1" s="191"/>
      <c r="U1" s="190"/>
      <c r="V1" s="190"/>
      <c r="W1" s="190"/>
      <c r="X1" s="190"/>
      <c r="Y1" s="190" t="s">
        <v>1263</v>
      </c>
      <c r="Z1" s="190"/>
      <c r="AA1" s="191"/>
      <c r="AB1" s="190"/>
      <c r="AC1" s="190"/>
      <c r="AD1" s="190"/>
      <c r="AE1" s="190"/>
      <c r="AF1" s="190"/>
      <c r="AG1" s="190"/>
      <c r="AH1" s="191"/>
      <c r="AI1" s="190"/>
      <c r="AJ1" s="190"/>
      <c r="AK1" s="190"/>
      <c r="AL1" s="190"/>
      <c r="AM1" s="190"/>
      <c r="AN1" s="190"/>
      <c r="AO1" s="191"/>
      <c r="AP1" s="190"/>
      <c r="AQ1" s="190"/>
      <c r="AR1" s="190"/>
      <c r="AS1" s="190"/>
      <c r="AT1" s="190"/>
      <c r="AU1" s="190"/>
      <c r="AV1" s="191"/>
      <c r="AW1" s="190"/>
      <c r="AX1" s="190"/>
      <c r="AY1" s="190"/>
      <c r="AZ1" s="190"/>
      <c r="BA1" s="190"/>
      <c r="BB1" s="190"/>
      <c r="BC1" s="190"/>
      <c r="BD1" s="190" t="s">
        <v>1264</v>
      </c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 t="s">
        <v>1297</v>
      </c>
      <c r="CI1" s="190"/>
      <c r="CJ1" s="190"/>
      <c r="CK1" s="190"/>
      <c r="CL1" s="190"/>
      <c r="CM1" s="190"/>
    </row>
    <row r="2" spans="1:91" s="18" customFormat="1" ht="14" x14ac:dyDescent="0.15">
      <c r="E2" s="94">
        <v>44536</v>
      </c>
      <c r="F2" s="94"/>
      <c r="G2" s="106" t="s">
        <v>1256</v>
      </c>
      <c r="H2" s="106" t="s">
        <v>1257</v>
      </c>
      <c r="I2" s="106" t="s">
        <v>1257</v>
      </c>
      <c r="J2" s="106" t="s">
        <v>1258</v>
      </c>
      <c r="K2" s="106" t="s">
        <v>1259</v>
      </c>
      <c r="L2" s="106" t="s">
        <v>1260</v>
      </c>
      <c r="M2" s="107" t="s">
        <v>1261</v>
      </c>
      <c r="N2" s="106" t="s">
        <v>1256</v>
      </c>
      <c r="O2" s="106" t="s">
        <v>1257</v>
      </c>
      <c r="P2" s="106" t="s">
        <v>1257</v>
      </c>
      <c r="Q2" s="106" t="s">
        <v>1258</v>
      </c>
      <c r="R2" s="106" t="s">
        <v>1259</v>
      </c>
      <c r="S2" s="106" t="s">
        <v>1260</v>
      </c>
      <c r="T2" s="107" t="s">
        <v>1261</v>
      </c>
      <c r="U2" s="106" t="s">
        <v>1256</v>
      </c>
      <c r="V2" s="106" t="s">
        <v>1257</v>
      </c>
      <c r="W2" s="106" t="s">
        <v>1257</v>
      </c>
      <c r="X2" s="106" t="s">
        <v>1258</v>
      </c>
      <c r="Y2" s="106" t="s">
        <v>1259</v>
      </c>
      <c r="Z2" s="106" t="s">
        <v>1260</v>
      </c>
      <c r="AA2" s="107" t="s">
        <v>1261</v>
      </c>
      <c r="AB2" s="106" t="s">
        <v>1256</v>
      </c>
      <c r="AC2" s="106" t="s">
        <v>1257</v>
      </c>
      <c r="AD2" s="106" t="s">
        <v>1257</v>
      </c>
      <c r="AE2" s="106" t="s">
        <v>1258</v>
      </c>
      <c r="AF2" s="106" t="s">
        <v>1259</v>
      </c>
      <c r="AG2" s="106" t="s">
        <v>1260</v>
      </c>
      <c r="AH2" s="107" t="s">
        <v>1261</v>
      </c>
      <c r="AI2" s="106" t="s">
        <v>1256</v>
      </c>
      <c r="AJ2" s="106" t="s">
        <v>1257</v>
      </c>
      <c r="AK2" s="106" t="s">
        <v>1257</v>
      </c>
      <c r="AL2" s="106" t="s">
        <v>1258</v>
      </c>
      <c r="AM2" s="106" t="s">
        <v>1259</v>
      </c>
      <c r="AN2" s="106" t="s">
        <v>1260</v>
      </c>
      <c r="AO2" s="89" t="s">
        <v>1261</v>
      </c>
      <c r="AP2" s="89" t="s">
        <v>1256</v>
      </c>
      <c r="AQ2" s="106" t="s">
        <v>1257</v>
      </c>
      <c r="AR2" s="106" t="s">
        <v>1257</v>
      </c>
      <c r="AS2" s="106" t="s">
        <v>1258</v>
      </c>
      <c r="AT2" s="106" t="s">
        <v>1259</v>
      </c>
      <c r="AU2" s="106" t="s">
        <v>1260</v>
      </c>
      <c r="AV2" s="107" t="s">
        <v>1261</v>
      </c>
      <c r="AW2" s="106" t="s">
        <v>1256</v>
      </c>
      <c r="AX2" s="106" t="s">
        <v>1257</v>
      </c>
      <c r="AY2" s="106" t="s">
        <v>1257</v>
      </c>
      <c r="AZ2" s="106" t="s">
        <v>1258</v>
      </c>
      <c r="BA2" s="106" t="s">
        <v>1259</v>
      </c>
      <c r="BB2" s="106" t="s">
        <v>1260</v>
      </c>
      <c r="BC2" s="107" t="s">
        <v>1261</v>
      </c>
      <c r="BD2" s="97" t="s">
        <v>1256</v>
      </c>
      <c r="BE2" s="106" t="s">
        <v>1257</v>
      </c>
      <c r="BF2" s="106" t="s">
        <v>1257</v>
      </c>
      <c r="BG2" s="106" t="s">
        <v>1258</v>
      </c>
      <c r="BH2" s="106" t="s">
        <v>1259</v>
      </c>
      <c r="BI2" s="106" t="s">
        <v>1260</v>
      </c>
      <c r="BJ2" s="107" t="s">
        <v>1261</v>
      </c>
      <c r="BK2" s="106" t="s">
        <v>1256</v>
      </c>
      <c r="BL2" s="106" t="s">
        <v>1257</v>
      </c>
      <c r="BM2" s="106" t="s">
        <v>1257</v>
      </c>
      <c r="BN2" s="106" t="s">
        <v>1258</v>
      </c>
      <c r="BO2" s="106" t="s">
        <v>1259</v>
      </c>
      <c r="BP2" s="106" t="s">
        <v>1260</v>
      </c>
      <c r="BQ2" s="107" t="s">
        <v>1261</v>
      </c>
      <c r="BR2" s="106" t="s">
        <v>1256</v>
      </c>
      <c r="BS2" s="106" t="s">
        <v>1257</v>
      </c>
      <c r="BT2" s="106" t="s">
        <v>1257</v>
      </c>
      <c r="BU2" s="106" t="s">
        <v>1258</v>
      </c>
      <c r="BV2" s="106" t="s">
        <v>1259</v>
      </c>
      <c r="BW2" s="106" t="s">
        <v>1260</v>
      </c>
      <c r="BX2" s="107" t="s">
        <v>1261</v>
      </c>
      <c r="BY2" s="106" t="s">
        <v>1256</v>
      </c>
      <c r="BZ2" s="106" t="s">
        <v>1257</v>
      </c>
      <c r="CA2" s="106" t="s">
        <v>1257</v>
      </c>
      <c r="CB2" s="106" t="s">
        <v>1258</v>
      </c>
      <c r="CC2" s="106" t="s">
        <v>1259</v>
      </c>
      <c r="CD2" s="106" t="s">
        <v>1260</v>
      </c>
      <c r="CE2" s="107" t="s">
        <v>1261</v>
      </c>
      <c r="CF2" s="106" t="s">
        <v>1256</v>
      </c>
      <c r="CG2" s="106" t="s">
        <v>1257</v>
      </c>
      <c r="CH2" s="106" t="s">
        <v>1257</v>
      </c>
      <c r="CI2" s="106" t="s">
        <v>1258</v>
      </c>
      <c r="CJ2" s="106" t="s">
        <v>1259</v>
      </c>
      <c r="CK2" s="106" t="s">
        <v>1260</v>
      </c>
      <c r="CL2" s="107" t="s">
        <v>1261</v>
      </c>
      <c r="CM2" s="106" t="s">
        <v>1256</v>
      </c>
    </row>
    <row r="3" spans="1:91" s="18" customFormat="1" x14ac:dyDescent="0.15">
      <c r="A3" s="40" t="s">
        <v>1243</v>
      </c>
      <c r="B3" s="41" t="s">
        <v>1235</v>
      </c>
      <c r="C3" s="42" t="s">
        <v>1253</v>
      </c>
      <c r="D3" s="40" t="s">
        <v>1242</v>
      </c>
      <c r="E3" s="45" t="s">
        <v>1241</v>
      </c>
      <c r="F3" s="46" t="s">
        <v>1358</v>
      </c>
      <c r="G3" s="106">
        <v>13</v>
      </c>
      <c r="H3" s="106">
        <v>14</v>
      </c>
      <c r="I3" s="106">
        <v>15</v>
      </c>
      <c r="J3" s="106">
        <v>16</v>
      </c>
      <c r="K3" s="106">
        <v>17</v>
      </c>
      <c r="L3" s="106">
        <v>18</v>
      </c>
      <c r="M3" s="107">
        <v>19</v>
      </c>
      <c r="N3" s="106">
        <v>20</v>
      </c>
      <c r="O3" s="106">
        <v>21</v>
      </c>
      <c r="P3" s="106">
        <v>22</v>
      </c>
      <c r="Q3" s="106">
        <v>23</v>
      </c>
      <c r="R3" s="106">
        <v>24</v>
      </c>
      <c r="S3" s="106">
        <v>25</v>
      </c>
      <c r="T3" s="107">
        <v>26</v>
      </c>
      <c r="U3" s="106">
        <v>27</v>
      </c>
      <c r="V3" s="106">
        <v>28</v>
      </c>
      <c r="W3" s="106">
        <v>29</v>
      </c>
      <c r="X3" s="106">
        <v>30</v>
      </c>
      <c r="Y3" s="106">
        <v>1</v>
      </c>
      <c r="Z3" s="106">
        <v>2</v>
      </c>
      <c r="AA3" s="107">
        <v>3</v>
      </c>
      <c r="AB3" s="106">
        <v>4</v>
      </c>
      <c r="AC3" s="106">
        <v>5</v>
      </c>
      <c r="AD3" s="106">
        <v>6</v>
      </c>
      <c r="AE3" s="106">
        <v>7</v>
      </c>
      <c r="AF3" s="106">
        <v>8</v>
      </c>
      <c r="AG3" s="106">
        <v>9</v>
      </c>
      <c r="AH3" s="107">
        <v>10</v>
      </c>
      <c r="AI3" s="106">
        <v>11</v>
      </c>
      <c r="AJ3" s="106">
        <v>12</v>
      </c>
      <c r="AK3" s="106">
        <v>13</v>
      </c>
      <c r="AL3" s="106">
        <v>14</v>
      </c>
      <c r="AM3" s="106">
        <v>15</v>
      </c>
      <c r="AN3" s="106">
        <v>16</v>
      </c>
      <c r="AO3" s="107">
        <v>17</v>
      </c>
      <c r="AP3" s="106">
        <v>18</v>
      </c>
      <c r="AQ3" s="106">
        <v>19</v>
      </c>
      <c r="AR3" s="106">
        <v>20</v>
      </c>
      <c r="AS3" s="106">
        <v>21</v>
      </c>
      <c r="AT3" s="106">
        <v>22</v>
      </c>
      <c r="AU3" s="106">
        <v>23</v>
      </c>
      <c r="AV3" s="107">
        <v>24</v>
      </c>
      <c r="AW3" s="106">
        <v>25</v>
      </c>
      <c r="AX3" s="106">
        <v>26</v>
      </c>
      <c r="AY3" s="106">
        <v>27</v>
      </c>
      <c r="AZ3" s="106">
        <v>28</v>
      </c>
      <c r="BA3" s="106">
        <v>29</v>
      </c>
      <c r="BB3" s="106">
        <v>30</v>
      </c>
      <c r="BC3" s="107">
        <v>31</v>
      </c>
      <c r="BD3" s="97">
        <v>1</v>
      </c>
      <c r="BE3" s="106">
        <v>2</v>
      </c>
      <c r="BF3" s="106">
        <v>3</v>
      </c>
      <c r="BG3" s="106">
        <v>4</v>
      </c>
      <c r="BH3" s="106">
        <v>5</v>
      </c>
      <c r="BI3" s="106">
        <v>6</v>
      </c>
      <c r="BJ3" s="107">
        <v>7</v>
      </c>
      <c r="BK3" s="106">
        <v>8</v>
      </c>
      <c r="BL3" s="106">
        <v>9</v>
      </c>
      <c r="BM3" s="106">
        <v>10</v>
      </c>
      <c r="BN3" s="106">
        <v>11</v>
      </c>
      <c r="BO3" s="106">
        <v>12</v>
      </c>
      <c r="BP3" s="106">
        <v>13</v>
      </c>
      <c r="BQ3" s="107">
        <v>14</v>
      </c>
      <c r="BR3" s="106">
        <v>15</v>
      </c>
      <c r="BS3" s="106">
        <v>16</v>
      </c>
      <c r="BT3" s="106">
        <v>17</v>
      </c>
      <c r="BU3" s="106">
        <v>18</v>
      </c>
      <c r="BV3" s="106">
        <v>19</v>
      </c>
      <c r="BW3" s="106">
        <v>20</v>
      </c>
      <c r="BX3" s="107">
        <v>21</v>
      </c>
      <c r="BY3" s="106">
        <v>22</v>
      </c>
      <c r="BZ3" s="106">
        <v>23</v>
      </c>
      <c r="CA3" s="106">
        <v>24</v>
      </c>
      <c r="CB3" s="106">
        <v>25</v>
      </c>
      <c r="CC3" s="106">
        <v>26</v>
      </c>
      <c r="CD3" s="106">
        <v>27</v>
      </c>
      <c r="CE3" s="107">
        <v>28</v>
      </c>
      <c r="CF3" s="106">
        <v>29</v>
      </c>
      <c r="CG3" s="106">
        <v>30</v>
      </c>
      <c r="CH3" s="106">
        <v>1</v>
      </c>
      <c r="CI3" s="106">
        <v>2</v>
      </c>
      <c r="CJ3" s="106">
        <v>3</v>
      </c>
      <c r="CK3" s="106">
        <v>4</v>
      </c>
      <c r="CL3" s="107">
        <v>5</v>
      </c>
      <c r="CM3" s="106">
        <v>6</v>
      </c>
    </row>
    <row r="4" spans="1:91" s="18" customFormat="1" ht="16.5" customHeight="1" x14ac:dyDescent="0.15">
      <c r="A4" s="40" t="s">
        <v>1252</v>
      </c>
      <c r="B4" s="40" t="s">
        <v>1252</v>
      </c>
      <c r="C4" s="44" t="s">
        <v>728</v>
      </c>
      <c r="D4" s="23" t="s">
        <v>731</v>
      </c>
      <c r="E4" s="95">
        <v>2</v>
      </c>
      <c r="F4" s="109">
        <v>1</v>
      </c>
      <c r="G4" s="87"/>
      <c r="H4" s="20"/>
      <c r="M4" s="84"/>
      <c r="T4" s="82"/>
      <c r="AA4" s="82"/>
      <c r="AH4" s="82"/>
      <c r="AO4" s="82"/>
      <c r="AV4" s="82"/>
      <c r="BC4" s="84"/>
      <c r="BD4" s="96"/>
      <c r="BJ4" s="84"/>
      <c r="BQ4" s="84"/>
      <c r="BX4" s="84"/>
      <c r="CE4" s="84"/>
      <c r="CL4" s="84"/>
    </row>
    <row r="5" spans="1:91" s="18" customFormat="1" ht="16.5" customHeight="1" x14ac:dyDescent="0.15">
      <c r="A5" s="40" t="s">
        <v>1252</v>
      </c>
      <c r="B5" s="40" t="s">
        <v>1252</v>
      </c>
      <c r="C5" s="44" t="s">
        <v>728</v>
      </c>
      <c r="D5" s="23" t="s">
        <v>732</v>
      </c>
      <c r="E5" s="95">
        <v>2</v>
      </c>
      <c r="F5" s="109">
        <v>2</v>
      </c>
      <c r="I5" s="87"/>
      <c r="J5" s="20"/>
      <c r="M5" s="84"/>
      <c r="T5" s="82"/>
      <c r="AA5" s="82"/>
      <c r="AH5" s="82"/>
      <c r="AO5" s="82"/>
      <c r="AV5" s="82"/>
      <c r="BC5" s="84"/>
      <c r="BD5" s="96"/>
      <c r="BJ5" s="84"/>
      <c r="BQ5" s="84"/>
      <c r="BX5" s="84"/>
      <c r="CE5" s="84"/>
      <c r="CL5" s="84"/>
    </row>
    <row r="6" spans="1:91" s="18" customFormat="1" ht="16.5" customHeight="1" x14ac:dyDescent="0.15">
      <c r="A6" s="40" t="s">
        <v>1252</v>
      </c>
      <c r="B6" s="40" t="s">
        <v>1252</v>
      </c>
      <c r="C6" s="44" t="s">
        <v>728</v>
      </c>
      <c r="D6" s="23" t="s">
        <v>740</v>
      </c>
      <c r="E6" s="95">
        <v>2</v>
      </c>
      <c r="F6" s="109">
        <v>3</v>
      </c>
      <c r="K6" s="87"/>
      <c r="L6" s="20"/>
      <c r="M6" s="84"/>
      <c r="T6" s="82"/>
      <c r="AA6" s="82"/>
      <c r="AH6" s="82"/>
      <c r="AO6" s="82"/>
      <c r="AV6" s="82"/>
      <c r="BC6" s="84"/>
      <c r="BD6" s="96"/>
      <c r="BJ6" s="84"/>
      <c r="BQ6" s="84"/>
      <c r="BX6" s="84"/>
      <c r="CE6" s="84"/>
      <c r="CL6" s="84"/>
    </row>
    <row r="7" spans="1:91" s="18" customFormat="1" ht="16.5" customHeight="1" x14ac:dyDescent="0.15">
      <c r="A7" s="40" t="s">
        <v>1252</v>
      </c>
      <c r="B7" s="40" t="s">
        <v>1252</v>
      </c>
      <c r="C7" s="44" t="s">
        <v>728</v>
      </c>
      <c r="D7" s="23" t="s">
        <v>741</v>
      </c>
      <c r="E7" s="95">
        <v>2</v>
      </c>
      <c r="F7" s="109">
        <v>4</v>
      </c>
      <c r="M7" s="84"/>
      <c r="N7" s="87"/>
      <c r="O7" s="20"/>
      <c r="T7" s="82"/>
      <c r="AA7" s="82"/>
      <c r="AH7" s="82"/>
      <c r="AO7" s="82"/>
      <c r="AV7" s="82"/>
      <c r="BC7" s="84"/>
      <c r="BD7" s="96"/>
      <c r="BJ7" s="84"/>
      <c r="BQ7" s="84"/>
      <c r="BX7" s="84"/>
      <c r="CE7" s="84"/>
      <c r="CL7" s="84"/>
    </row>
    <row r="8" spans="1:91" s="18" customFormat="1" ht="16.5" customHeight="1" x14ac:dyDescent="0.15">
      <c r="A8" s="40" t="s">
        <v>1245</v>
      </c>
      <c r="B8" s="41" t="s">
        <v>1214</v>
      </c>
      <c r="C8" s="38" t="s">
        <v>102</v>
      </c>
      <c r="D8" s="22" t="s">
        <v>106</v>
      </c>
      <c r="E8" s="95">
        <v>2</v>
      </c>
      <c r="F8" s="109">
        <v>5</v>
      </c>
      <c r="M8" s="82"/>
      <c r="P8" s="87"/>
      <c r="Q8" s="20"/>
      <c r="T8" s="82"/>
      <c r="AA8" s="82"/>
      <c r="AH8" s="82"/>
      <c r="AO8" s="82"/>
      <c r="AV8" s="82"/>
      <c r="BC8" s="84"/>
      <c r="BD8" s="96"/>
      <c r="BJ8" s="84"/>
      <c r="BQ8" s="84"/>
      <c r="BX8" s="84"/>
      <c r="CE8" s="84"/>
      <c r="CL8" s="84"/>
    </row>
    <row r="9" spans="1:91" s="18" customFormat="1" ht="16.5" customHeight="1" x14ac:dyDescent="0.15">
      <c r="A9" s="40" t="s">
        <v>1245</v>
      </c>
      <c r="B9" s="41" t="s">
        <v>1213</v>
      </c>
      <c r="C9" s="38" t="s">
        <v>66</v>
      </c>
      <c r="D9" s="22" t="s">
        <v>71</v>
      </c>
      <c r="E9" s="95">
        <v>2</v>
      </c>
      <c r="F9" s="109">
        <v>6</v>
      </c>
      <c r="M9" s="82"/>
      <c r="R9" s="87"/>
      <c r="S9" s="20"/>
      <c r="T9" s="82"/>
      <c r="AA9" s="82"/>
      <c r="AH9" s="82"/>
      <c r="AO9" s="82"/>
      <c r="AV9" s="82"/>
      <c r="BC9" s="84"/>
      <c r="BD9" s="96"/>
      <c r="BJ9" s="84"/>
      <c r="BQ9" s="84"/>
      <c r="BX9" s="84"/>
      <c r="CE9" s="84"/>
      <c r="CL9" s="84"/>
    </row>
    <row r="10" spans="1:91" s="18" customFormat="1" ht="16.5" customHeight="1" x14ac:dyDescent="0.15">
      <c r="A10" s="40" t="s">
        <v>1245</v>
      </c>
      <c r="B10" s="41" t="s">
        <v>1213</v>
      </c>
      <c r="C10" s="38" t="s">
        <v>52</v>
      </c>
      <c r="D10" s="22" t="s">
        <v>56</v>
      </c>
      <c r="E10" s="95">
        <v>2</v>
      </c>
      <c r="F10" s="109">
        <v>7</v>
      </c>
      <c r="M10" s="82"/>
      <c r="T10" s="82"/>
      <c r="U10" s="87"/>
      <c r="V10" s="20"/>
      <c r="AA10" s="82"/>
      <c r="AH10" s="82"/>
      <c r="AO10" s="82"/>
      <c r="AV10" s="82"/>
      <c r="BC10" s="84"/>
      <c r="BD10" s="96"/>
      <c r="BJ10" s="84"/>
      <c r="BQ10" s="84"/>
      <c r="BX10" s="84"/>
      <c r="CE10" s="84"/>
      <c r="CL10" s="84"/>
    </row>
    <row r="11" spans="1:91" s="18" customFormat="1" ht="16.5" customHeight="1" x14ac:dyDescent="0.15">
      <c r="A11" s="40" t="s">
        <v>1245</v>
      </c>
      <c r="B11" s="41" t="s">
        <v>300</v>
      </c>
      <c r="C11" s="38" t="s">
        <v>117</v>
      </c>
      <c r="D11" s="22" t="s">
        <v>121</v>
      </c>
      <c r="E11" s="95">
        <v>2</v>
      </c>
      <c r="F11" s="109">
        <v>8</v>
      </c>
      <c r="M11" s="82"/>
      <c r="T11" s="82"/>
      <c r="W11" s="87"/>
      <c r="X11" s="20"/>
      <c r="AA11" s="82"/>
      <c r="AH11" s="82"/>
      <c r="AO11" s="82"/>
      <c r="AV11" s="82"/>
      <c r="BC11" s="84"/>
      <c r="BD11" s="96"/>
      <c r="BJ11" s="84"/>
      <c r="BQ11" s="84"/>
      <c r="BX11" s="84"/>
      <c r="CE11" s="84"/>
      <c r="CL11" s="84"/>
    </row>
    <row r="12" spans="1:91" s="18" customFormat="1" ht="16.5" customHeight="1" x14ac:dyDescent="0.15">
      <c r="A12" s="40" t="s">
        <v>1245</v>
      </c>
      <c r="B12" s="41" t="s">
        <v>300</v>
      </c>
      <c r="C12" s="38" t="s">
        <v>152</v>
      </c>
      <c r="D12" s="22" t="s">
        <v>154</v>
      </c>
      <c r="E12" s="95">
        <v>2</v>
      </c>
      <c r="F12" s="109">
        <v>9</v>
      </c>
      <c r="M12" s="82"/>
      <c r="T12" s="82"/>
      <c r="Y12" s="87"/>
      <c r="Z12" s="20"/>
      <c r="AA12" s="82"/>
      <c r="AH12" s="82"/>
      <c r="AO12" s="82"/>
      <c r="AV12" s="82"/>
      <c r="BC12" s="84"/>
      <c r="BD12" s="96"/>
      <c r="BJ12" s="84"/>
      <c r="BQ12" s="84"/>
      <c r="BX12" s="84"/>
      <c r="CE12" s="84"/>
      <c r="CL12" s="84"/>
    </row>
    <row r="13" spans="1:91" s="18" customFormat="1" ht="16.5" customHeight="1" x14ac:dyDescent="0.15">
      <c r="A13" s="40" t="s">
        <v>1245</v>
      </c>
      <c r="B13" s="41" t="s">
        <v>195</v>
      </c>
      <c r="C13" s="38" t="s">
        <v>168</v>
      </c>
      <c r="D13" s="22" t="s">
        <v>174</v>
      </c>
      <c r="E13" s="95">
        <v>2</v>
      </c>
      <c r="F13" s="109">
        <v>10</v>
      </c>
      <c r="M13" s="82"/>
      <c r="T13" s="82"/>
      <c r="AA13" s="82"/>
      <c r="AB13" s="87"/>
      <c r="AC13" s="20"/>
      <c r="AH13" s="82"/>
      <c r="AO13" s="82"/>
      <c r="AV13" s="82"/>
      <c r="BC13" s="84"/>
      <c r="BD13" s="96"/>
      <c r="BJ13" s="84"/>
      <c r="BQ13" s="84"/>
      <c r="BX13" s="84"/>
      <c r="CE13" s="84"/>
      <c r="CL13" s="84"/>
    </row>
    <row r="14" spans="1:91" s="18" customFormat="1" ht="16.5" customHeight="1" x14ac:dyDescent="0.15">
      <c r="A14" s="40" t="s">
        <v>1245</v>
      </c>
      <c r="B14" s="41" t="s">
        <v>300</v>
      </c>
      <c r="C14" s="38" t="s">
        <v>159</v>
      </c>
      <c r="D14" s="22" t="s">
        <v>161</v>
      </c>
      <c r="E14" s="95">
        <v>2</v>
      </c>
      <c r="F14" s="109">
        <v>11</v>
      </c>
      <c r="M14" s="82"/>
      <c r="T14" s="82"/>
      <c r="AA14" s="82"/>
      <c r="AD14" s="87"/>
      <c r="AE14" s="20"/>
      <c r="AH14" s="84"/>
      <c r="AO14" s="82"/>
      <c r="AV14" s="82"/>
      <c r="BC14" s="84"/>
      <c r="BD14" s="96"/>
      <c r="BJ14" s="84"/>
      <c r="BQ14" s="84"/>
      <c r="BX14" s="84"/>
      <c r="CE14" s="84"/>
      <c r="CL14" s="84"/>
    </row>
    <row r="15" spans="1:91" s="18" customFormat="1" ht="16.5" customHeight="1" x14ac:dyDescent="0.15">
      <c r="A15" s="40" t="s">
        <v>1245</v>
      </c>
      <c r="B15" s="41" t="s">
        <v>1214</v>
      </c>
      <c r="C15" s="38" t="s">
        <v>88</v>
      </c>
      <c r="D15" s="22" t="s">
        <v>89</v>
      </c>
      <c r="E15" s="95">
        <v>2</v>
      </c>
      <c r="F15" s="109">
        <v>12</v>
      </c>
      <c r="M15" s="82"/>
      <c r="T15" s="82"/>
      <c r="AA15" s="82"/>
      <c r="AF15" s="87"/>
      <c r="AG15" s="20"/>
      <c r="AH15" s="82"/>
      <c r="AO15" s="82"/>
      <c r="AV15" s="82"/>
      <c r="BC15" s="84"/>
      <c r="BD15" s="96"/>
      <c r="BJ15" s="84"/>
      <c r="BQ15" s="84"/>
      <c r="BX15" s="84"/>
      <c r="CE15" s="84"/>
      <c r="CL15" s="84"/>
    </row>
    <row r="16" spans="1:91" s="18" customFormat="1" ht="16.5" customHeight="1" x14ac:dyDescent="0.15">
      <c r="A16" s="40" t="s">
        <v>1245</v>
      </c>
      <c r="B16" s="41" t="s">
        <v>1214</v>
      </c>
      <c r="C16" s="38" t="s">
        <v>96</v>
      </c>
      <c r="D16" s="22" t="s">
        <v>97</v>
      </c>
      <c r="E16" s="95">
        <v>2</v>
      </c>
      <c r="F16" s="109">
        <v>13</v>
      </c>
      <c r="M16" s="82"/>
      <c r="T16" s="82"/>
      <c r="AA16" s="82"/>
      <c r="AH16" s="82"/>
      <c r="AI16" s="87"/>
      <c r="AJ16" s="20"/>
      <c r="AO16" s="82"/>
      <c r="AV16" s="82"/>
      <c r="BC16" s="84"/>
      <c r="BD16" s="96"/>
      <c r="BJ16" s="84"/>
      <c r="BQ16" s="84"/>
      <c r="BX16" s="84"/>
      <c r="CE16" s="84"/>
      <c r="CL16" s="84"/>
    </row>
    <row r="17" spans="1:90" s="18" customFormat="1" ht="16.5" customHeight="1" x14ac:dyDescent="0.15">
      <c r="A17" s="40" t="s">
        <v>1245</v>
      </c>
      <c r="B17" s="41" t="s">
        <v>1214</v>
      </c>
      <c r="C17" s="38" t="s">
        <v>98</v>
      </c>
      <c r="D17" s="22" t="s">
        <v>99</v>
      </c>
      <c r="E17" s="95">
        <v>2</v>
      </c>
      <c r="F17" s="109">
        <v>14</v>
      </c>
      <c r="M17" s="82"/>
      <c r="T17" s="82"/>
      <c r="AA17" s="82"/>
      <c r="AH17" s="82"/>
      <c r="AK17" s="87"/>
      <c r="AL17" s="20"/>
      <c r="AM17" s="19"/>
      <c r="AO17" s="82"/>
      <c r="AV17" s="82"/>
      <c r="BC17" s="84"/>
      <c r="BD17" s="96"/>
      <c r="BJ17" s="84"/>
      <c r="BQ17" s="84"/>
      <c r="BX17" s="84"/>
      <c r="CE17" s="84"/>
      <c r="CL17" s="84"/>
    </row>
    <row r="18" spans="1:90" s="18" customFormat="1" ht="16.5" customHeight="1" x14ac:dyDescent="0.15">
      <c r="A18" s="40" t="s">
        <v>1245</v>
      </c>
      <c r="B18" s="41" t="s">
        <v>300</v>
      </c>
      <c r="C18" s="38" t="s">
        <v>124</v>
      </c>
      <c r="D18" s="22" t="s">
        <v>128</v>
      </c>
      <c r="E18" s="95">
        <v>2</v>
      </c>
      <c r="F18" s="109">
        <v>15</v>
      </c>
      <c r="M18" s="82"/>
      <c r="T18" s="82"/>
      <c r="AA18" s="82"/>
      <c r="AH18" s="82"/>
      <c r="AN18" s="87"/>
      <c r="AO18" s="82"/>
      <c r="AP18" s="20"/>
      <c r="AQ18" s="19"/>
      <c r="AV18" s="82"/>
      <c r="BC18" s="84"/>
      <c r="BD18" s="96"/>
      <c r="BJ18" s="84"/>
      <c r="BQ18" s="84"/>
      <c r="BX18" s="84"/>
      <c r="CE18" s="84"/>
      <c r="CL18" s="84"/>
    </row>
    <row r="19" spans="1:90" s="18" customFormat="1" ht="16.5" customHeight="1" x14ac:dyDescent="0.15">
      <c r="A19" s="40" t="s">
        <v>1245</v>
      </c>
      <c r="B19" s="41" t="s">
        <v>182</v>
      </c>
      <c r="C19" s="38" t="s">
        <v>179</v>
      </c>
      <c r="D19" s="22" t="s">
        <v>190</v>
      </c>
      <c r="E19" s="95">
        <v>2</v>
      </c>
      <c r="F19" s="109">
        <v>16</v>
      </c>
      <c r="M19" s="82"/>
      <c r="T19" s="82"/>
      <c r="AA19" s="82"/>
      <c r="AH19" s="82"/>
      <c r="AO19" s="82"/>
      <c r="AR19" s="87"/>
      <c r="AS19" s="20"/>
      <c r="AV19" s="82"/>
      <c r="BC19" s="84"/>
      <c r="BD19" s="96"/>
      <c r="BJ19" s="84"/>
      <c r="BQ19" s="84"/>
      <c r="BX19" s="84"/>
      <c r="CE19" s="84"/>
      <c r="CL19" s="84"/>
    </row>
    <row r="20" spans="1:90" s="18" customFormat="1" ht="16.5" customHeight="1" x14ac:dyDescent="0.15">
      <c r="A20" s="40" t="s">
        <v>1245</v>
      </c>
      <c r="B20" s="41" t="s">
        <v>182</v>
      </c>
      <c r="C20" s="38" t="s">
        <v>183</v>
      </c>
      <c r="D20" s="22" t="s">
        <v>192</v>
      </c>
      <c r="E20" s="95">
        <v>2</v>
      </c>
      <c r="F20" s="109">
        <v>17</v>
      </c>
      <c r="M20" s="82"/>
      <c r="T20" s="82"/>
      <c r="AA20" s="82"/>
      <c r="AH20" s="82"/>
      <c r="AO20" s="82"/>
      <c r="AT20" s="87"/>
      <c r="AU20" s="20"/>
      <c r="AV20" s="82"/>
      <c r="BC20" s="84"/>
      <c r="BD20" s="96"/>
      <c r="BJ20" s="84"/>
      <c r="BQ20" s="84"/>
      <c r="BX20" s="84"/>
      <c r="CE20" s="84"/>
      <c r="CL20" s="84"/>
    </row>
    <row r="21" spans="1:90" s="18" customFormat="1" ht="16.5" customHeight="1" x14ac:dyDescent="0.15">
      <c r="A21" s="40" t="s">
        <v>1245</v>
      </c>
      <c r="B21" s="41" t="s">
        <v>182</v>
      </c>
      <c r="C21" s="38" t="s">
        <v>194</v>
      </c>
      <c r="D21" s="22" t="s">
        <v>195</v>
      </c>
      <c r="E21" s="95">
        <v>2</v>
      </c>
      <c r="F21" s="109">
        <v>18</v>
      </c>
      <c r="M21" s="82"/>
      <c r="T21" s="82"/>
      <c r="AA21" s="82"/>
      <c r="AH21" s="82"/>
      <c r="AO21" s="82"/>
      <c r="AV21" s="82"/>
      <c r="AW21" s="87"/>
      <c r="AX21" s="20"/>
      <c r="AY21" s="19"/>
      <c r="BC21" s="84"/>
      <c r="BD21" s="96"/>
      <c r="BJ21" s="84"/>
      <c r="BQ21" s="84"/>
      <c r="BX21" s="84"/>
      <c r="CE21" s="84"/>
      <c r="CL21" s="84"/>
    </row>
    <row r="22" spans="1:90" s="18" customFormat="1" x14ac:dyDescent="0.15">
      <c r="A22" s="40" t="s">
        <v>1245</v>
      </c>
      <c r="B22" s="41" t="s">
        <v>160</v>
      </c>
      <c r="C22" s="38" t="s">
        <v>367</v>
      </c>
      <c r="D22" s="22" t="s">
        <v>368</v>
      </c>
      <c r="E22" s="95">
        <v>2</v>
      </c>
      <c r="F22" s="109">
        <v>19</v>
      </c>
      <c r="M22" s="82"/>
      <c r="T22" s="82"/>
      <c r="AA22" s="82"/>
      <c r="AH22" s="82"/>
      <c r="AO22" s="82"/>
      <c r="AV22" s="82"/>
      <c r="AZ22" s="87"/>
      <c r="BA22" s="20"/>
      <c r="BC22" s="84"/>
      <c r="BD22" s="96"/>
      <c r="BE22" s="96"/>
      <c r="BF22" s="96"/>
      <c r="BJ22" s="84"/>
      <c r="BQ22" s="84"/>
      <c r="BX22" s="84"/>
      <c r="CE22" s="84"/>
      <c r="CL22" s="84"/>
    </row>
    <row r="23" spans="1:90" s="18" customFormat="1" x14ac:dyDescent="0.15">
      <c r="A23" s="40" t="s">
        <v>1245</v>
      </c>
      <c r="B23" s="41" t="s">
        <v>160</v>
      </c>
      <c r="C23" s="38" t="s">
        <v>1341</v>
      </c>
      <c r="D23" s="22" t="s">
        <v>363</v>
      </c>
      <c r="E23" s="95">
        <v>2</v>
      </c>
      <c r="F23" s="109">
        <v>20</v>
      </c>
      <c r="M23" s="82"/>
      <c r="T23" s="82"/>
      <c r="AA23" s="82"/>
      <c r="AH23" s="82"/>
      <c r="AO23" s="82"/>
      <c r="AV23" s="82"/>
      <c r="BB23" s="87"/>
      <c r="BC23" s="84"/>
      <c r="BD23" s="20"/>
      <c r="BF23" s="96"/>
      <c r="BJ23" s="84"/>
      <c r="BQ23" s="84"/>
      <c r="BX23" s="84"/>
      <c r="CE23" s="84"/>
      <c r="CL23" s="84"/>
    </row>
    <row r="24" spans="1:90" s="18" customFormat="1" x14ac:dyDescent="0.15">
      <c r="A24" s="40" t="s">
        <v>1245</v>
      </c>
      <c r="B24" s="41" t="s">
        <v>160</v>
      </c>
      <c r="C24" s="38" t="s">
        <v>379</v>
      </c>
      <c r="D24" s="22" t="s">
        <v>382</v>
      </c>
      <c r="E24" s="95">
        <v>2</v>
      </c>
      <c r="F24" s="109">
        <v>21</v>
      </c>
      <c r="M24" s="82"/>
      <c r="T24" s="82"/>
      <c r="AA24" s="82"/>
      <c r="AH24" s="82"/>
      <c r="AO24" s="82"/>
      <c r="AV24" s="82"/>
      <c r="BC24" s="84"/>
      <c r="BE24" s="87"/>
      <c r="BF24" s="20"/>
      <c r="BG24" s="19"/>
      <c r="BJ24" s="84"/>
      <c r="BQ24" s="84"/>
      <c r="BX24" s="84"/>
      <c r="CE24" s="84"/>
      <c r="CL24" s="84"/>
    </row>
    <row r="25" spans="1:90" s="18" customFormat="1" x14ac:dyDescent="0.15">
      <c r="A25" s="40" t="s">
        <v>1245</v>
      </c>
      <c r="B25" s="41" t="s">
        <v>1214</v>
      </c>
      <c r="C25" s="38" t="s">
        <v>1255</v>
      </c>
      <c r="D25" s="22" t="s">
        <v>115</v>
      </c>
      <c r="E25" s="95">
        <v>2</v>
      </c>
      <c r="F25" s="109"/>
      <c r="M25" s="82"/>
      <c r="T25" s="82"/>
      <c r="AA25" s="82"/>
      <c r="AH25" s="82"/>
      <c r="AO25" s="82"/>
      <c r="AV25" s="82"/>
      <c r="BC25" s="84"/>
      <c r="BD25" s="96"/>
      <c r="BJ25" s="84"/>
      <c r="BQ25" s="84"/>
      <c r="BX25" s="84"/>
      <c r="CE25" s="84"/>
      <c r="CL25" s="84"/>
    </row>
  </sheetData>
  <sheetProtection algorithmName="SHA-512" hashValue="jbX1FW2RMKmh6VzheoGwyVC1MCu0AOYxwNYWgLbKyNeyO3XCeLNG+dTWF5kBhKUXaKbigDT19YmluIS0wtNwxA==" saltValue="+zCopfWTGcvUf1nfBxb63g==" spinCount="100000" sheet="1" objects="1" scenarios="1"/>
  <sortState xmlns:xlrd2="http://schemas.microsoft.com/office/spreadsheetml/2017/richdata2" ref="A4:CM25">
    <sortCondition ref="F4:F25"/>
  </sortState>
  <mergeCells count="4">
    <mergeCell ref="G1:X1"/>
    <mergeCell ref="Y1:BC1"/>
    <mergeCell ref="BD1:CG1"/>
    <mergeCell ref="CH1:C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CM26"/>
  <sheetViews>
    <sheetView topLeftCell="B13" workbookViewId="0">
      <selection activeCell="C4" sqref="C1:C1048576"/>
    </sheetView>
  </sheetViews>
  <sheetFormatPr baseColWidth="10" defaultRowHeight="15" x14ac:dyDescent="0.2"/>
  <cols>
    <col min="1" max="1" width="8.6640625" bestFit="1" customWidth="1"/>
    <col min="2" max="2" width="12.83203125" bestFit="1" customWidth="1"/>
    <col min="3" max="3" width="27.5" bestFit="1" customWidth="1"/>
    <col min="4" max="4" width="27.83203125" bestFit="1" customWidth="1"/>
    <col min="7" max="91" width="3.33203125" customWidth="1"/>
  </cols>
  <sheetData>
    <row r="4" spans="1:91" x14ac:dyDescent="0.2">
      <c r="G4" s="190" t="s">
        <v>1262</v>
      </c>
      <c r="H4" s="190"/>
      <c r="I4" s="190"/>
      <c r="J4" s="190"/>
      <c r="K4" s="190"/>
      <c r="L4" s="190"/>
      <c r="M4" s="191"/>
      <c r="N4" s="190"/>
      <c r="O4" s="190"/>
      <c r="P4" s="190"/>
      <c r="Q4" s="190"/>
      <c r="R4" s="190"/>
      <c r="S4" s="190"/>
      <c r="T4" s="191"/>
      <c r="U4" s="190"/>
      <c r="V4" s="190"/>
      <c r="W4" s="190"/>
      <c r="X4" s="190"/>
      <c r="Y4" s="190" t="s">
        <v>1263</v>
      </c>
      <c r="Z4" s="190"/>
      <c r="AA4" s="191"/>
      <c r="AB4" s="190"/>
      <c r="AC4" s="190"/>
      <c r="AD4" s="190"/>
      <c r="AE4" s="190"/>
      <c r="AF4" s="190"/>
      <c r="AG4" s="190"/>
      <c r="AH4" s="191"/>
      <c r="AI4" s="190"/>
      <c r="AJ4" s="190"/>
      <c r="AK4" s="190"/>
      <c r="AL4" s="190"/>
      <c r="AM4" s="190"/>
      <c r="AN4" s="190"/>
      <c r="AO4" s="191"/>
      <c r="AP4" s="190"/>
      <c r="AQ4" s="190"/>
      <c r="AR4" s="190"/>
      <c r="AS4" s="190"/>
      <c r="AT4" s="190"/>
      <c r="AU4" s="190"/>
      <c r="AV4" s="191"/>
      <c r="AW4" s="190"/>
      <c r="AX4" s="190"/>
      <c r="AY4" s="190"/>
      <c r="AZ4" s="190"/>
      <c r="BA4" s="190"/>
      <c r="BB4" s="190"/>
      <c r="BC4" s="190"/>
      <c r="BD4" s="190" t="s">
        <v>1264</v>
      </c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 t="s">
        <v>1297</v>
      </c>
      <c r="CI4" s="190"/>
      <c r="CJ4" s="190"/>
      <c r="CK4" s="190"/>
      <c r="CL4" s="190"/>
      <c r="CM4" s="190"/>
    </row>
    <row r="5" spans="1:91" s="18" customFormat="1" ht="14" x14ac:dyDescent="0.15">
      <c r="E5" s="94">
        <v>44536</v>
      </c>
      <c r="F5" s="94"/>
      <c r="G5" s="106" t="s">
        <v>1256</v>
      </c>
      <c r="H5" s="106" t="s">
        <v>1257</v>
      </c>
      <c r="I5" s="106" t="s">
        <v>1257</v>
      </c>
      <c r="J5" s="106" t="s">
        <v>1258</v>
      </c>
      <c r="K5" s="106" t="s">
        <v>1259</v>
      </c>
      <c r="L5" s="106" t="s">
        <v>1260</v>
      </c>
      <c r="M5" s="107" t="s">
        <v>1261</v>
      </c>
      <c r="N5" s="106" t="s">
        <v>1256</v>
      </c>
      <c r="O5" s="106" t="s">
        <v>1257</v>
      </c>
      <c r="P5" s="106" t="s">
        <v>1257</v>
      </c>
      <c r="Q5" s="106" t="s">
        <v>1258</v>
      </c>
      <c r="R5" s="106" t="s">
        <v>1259</v>
      </c>
      <c r="S5" s="106" t="s">
        <v>1260</v>
      </c>
      <c r="T5" s="107" t="s">
        <v>1261</v>
      </c>
      <c r="U5" s="106" t="s">
        <v>1256</v>
      </c>
      <c r="V5" s="106" t="s">
        <v>1257</v>
      </c>
      <c r="W5" s="106" t="s">
        <v>1257</v>
      </c>
      <c r="X5" s="106" t="s">
        <v>1258</v>
      </c>
      <c r="Y5" s="106" t="s">
        <v>1259</v>
      </c>
      <c r="Z5" s="106" t="s">
        <v>1260</v>
      </c>
      <c r="AA5" s="107" t="s">
        <v>1261</v>
      </c>
      <c r="AB5" s="106" t="s">
        <v>1256</v>
      </c>
      <c r="AC5" s="106" t="s">
        <v>1257</v>
      </c>
      <c r="AD5" s="106" t="s">
        <v>1257</v>
      </c>
      <c r="AE5" s="106" t="s">
        <v>1258</v>
      </c>
      <c r="AF5" s="106" t="s">
        <v>1259</v>
      </c>
      <c r="AG5" s="106" t="s">
        <v>1260</v>
      </c>
      <c r="AH5" s="107" t="s">
        <v>1261</v>
      </c>
      <c r="AI5" s="106" t="s">
        <v>1256</v>
      </c>
      <c r="AJ5" s="106" t="s">
        <v>1257</v>
      </c>
      <c r="AK5" s="106" t="s">
        <v>1257</v>
      </c>
      <c r="AL5" s="106" t="s">
        <v>1258</v>
      </c>
      <c r="AM5" s="106" t="s">
        <v>1259</v>
      </c>
      <c r="AN5" s="106" t="s">
        <v>1260</v>
      </c>
      <c r="AO5" s="89" t="s">
        <v>1261</v>
      </c>
      <c r="AP5" s="89" t="s">
        <v>1256</v>
      </c>
      <c r="AQ5" s="106" t="s">
        <v>1257</v>
      </c>
      <c r="AR5" s="106" t="s">
        <v>1257</v>
      </c>
      <c r="AS5" s="106" t="s">
        <v>1258</v>
      </c>
      <c r="AT5" s="106" t="s">
        <v>1259</v>
      </c>
      <c r="AU5" s="106" t="s">
        <v>1260</v>
      </c>
      <c r="AV5" s="107" t="s">
        <v>1261</v>
      </c>
      <c r="AW5" s="106" t="s">
        <v>1256</v>
      </c>
      <c r="AX5" s="106" t="s">
        <v>1257</v>
      </c>
      <c r="AY5" s="106" t="s">
        <v>1257</v>
      </c>
      <c r="AZ5" s="106" t="s">
        <v>1258</v>
      </c>
      <c r="BA5" s="106" t="s">
        <v>1259</v>
      </c>
      <c r="BB5" s="106" t="s">
        <v>1260</v>
      </c>
      <c r="BC5" s="107" t="s">
        <v>1261</v>
      </c>
      <c r="BD5" s="97" t="s">
        <v>1256</v>
      </c>
      <c r="BE5" s="106" t="s">
        <v>1257</v>
      </c>
      <c r="BF5" s="106" t="s">
        <v>1257</v>
      </c>
      <c r="BG5" s="106" t="s">
        <v>1258</v>
      </c>
      <c r="BH5" s="106" t="s">
        <v>1259</v>
      </c>
      <c r="BI5" s="106" t="s">
        <v>1260</v>
      </c>
      <c r="BJ5" s="107" t="s">
        <v>1261</v>
      </c>
      <c r="BK5" s="106" t="s">
        <v>1256</v>
      </c>
      <c r="BL5" s="106" t="s">
        <v>1257</v>
      </c>
      <c r="BM5" s="106" t="s">
        <v>1257</v>
      </c>
      <c r="BN5" s="106" t="s">
        <v>1258</v>
      </c>
      <c r="BO5" s="106" t="s">
        <v>1259</v>
      </c>
      <c r="BP5" s="106" t="s">
        <v>1260</v>
      </c>
      <c r="BQ5" s="107" t="s">
        <v>1261</v>
      </c>
      <c r="BR5" s="106" t="s">
        <v>1256</v>
      </c>
      <c r="BS5" s="106" t="s">
        <v>1257</v>
      </c>
      <c r="BT5" s="106" t="s">
        <v>1257</v>
      </c>
      <c r="BU5" s="106" t="s">
        <v>1258</v>
      </c>
      <c r="BV5" s="106" t="s">
        <v>1259</v>
      </c>
      <c r="BW5" s="106" t="s">
        <v>1260</v>
      </c>
      <c r="BX5" s="107" t="s">
        <v>1261</v>
      </c>
      <c r="BY5" s="106" t="s">
        <v>1256</v>
      </c>
      <c r="BZ5" s="106" t="s">
        <v>1257</v>
      </c>
      <c r="CA5" s="106" t="s">
        <v>1257</v>
      </c>
      <c r="CB5" s="106" t="s">
        <v>1258</v>
      </c>
      <c r="CC5" s="106" t="s">
        <v>1259</v>
      </c>
      <c r="CD5" s="106" t="s">
        <v>1260</v>
      </c>
      <c r="CE5" s="107" t="s">
        <v>1261</v>
      </c>
      <c r="CF5" s="106" t="s">
        <v>1256</v>
      </c>
      <c r="CG5" s="106" t="s">
        <v>1257</v>
      </c>
      <c r="CH5" s="106" t="s">
        <v>1257</v>
      </c>
      <c r="CI5" s="106" t="s">
        <v>1258</v>
      </c>
      <c r="CJ5" s="106" t="s">
        <v>1259</v>
      </c>
      <c r="CK5" s="106" t="s">
        <v>1260</v>
      </c>
      <c r="CL5" s="107" t="s">
        <v>1261</v>
      </c>
      <c r="CM5" s="106" t="s">
        <v>1256</v>
      </c>
    </row>
    <row r="6" spans="1:91" s="18" customFormat="1" x14ac:dyDescent="0.15">
      <c r="A6" s="40" t="s">
        <v>1243</v>
      </c>
      <c r="B6" s="41" t="s">
        <v>1235</v>
      </c>
      <c r="C6" s="42" t="s">
        <v>1253</v>
      </c>
      <c r="D6" s="40" t="s">
        <v>1242</v>
      </c>
      <c r="E6" s="45" t="s">
        <v>1241</v>
      </c>
      <c r="F6" s="46" t="s">
        <v>1358</v>
      </c>
      <c r="G6" s="106">
        <v>13</v>
      </c>
      <c r="H6" s="106">
        <v>14</v>
      </c>
      <c r="I6" s="106">
        <v>15</v>
      </c>
      <c r="J6" s="106">
        <v>16</v>
      </c>
      <c r="K6" s="106">
        <v>17</v>
      </c>
      <c r="L6" s="106">
        <v>18</v>
      </c>
      <c r="M6" s="107">
        <v>19</v>
      </c>
      <c r="N6" s="106">
        <v>20</v>
      </c>
      <c r="O6" s="106">
        <v>21</v>
      </c>
      <c r="P6" s="106">
        <v>22</v>
      </c>
      <c r="Q6" s="106">
        <v>23</v>
      </c>
      <c r="R6" s="106">
        <v>24</v>
      </c>
      <c r="S6" s="106">
        <v>25</v>
      </c>
      <c r="T6" s="107">
        <v>26</v>
      </c>
      <c r="U6" s="106">
        <v>27</v>
      </c>
      <c r="V6" s="106">
        <v>28</v>
      </c>
      <c r="W6" s="106">
        <v>29</v>
      </c>
      <c r="X6" s="106">
        <v>30</v>
      </c>
      <c r="Y6" s="106">
        <v>1</v>
      </c>
      <c r="Z6" s="106">
        <v>2</v>
      </c>
      <c r="AA6" s="107">
        <v>3</v>
      </c>
      <c r="AB6" s="106">
        <v>4</v>
      </c>
      <c r="AC6" s="106">
        <v>5</v>
      </c>
      <c r="AD6" s="106">
        <v>6</v>
      </c>
      <c r="AE6" s="106">
        <v>7</v>
      </c>
      <c r="AF6" s="106">
        <v>8</v>
      </c>
      <c r="AG6" s="106">
        <v>9</v>
      </c>
      <c r="AH6" s="107">
        <v>10</v>
      </c>
      <c r="AI6" s="106">
        <v>11</v>
      </c>
      <c r="AJ6" s="106">
        <v>12</v>
      </c>
      <c r="AK6" s="106">
        <v>13</v>
      </c>
      <c r="AL6" s="106">
        <v>14</v>
      </c>
      <c r="AM6" s="106">
        <v>15</v>
      </c>
      <c r="AN6" s="106">
        <v>16</v>
      </c>
      <c r="AO6" s="107">
        <v>17</v>
      </c>
      <c r="AP6" s="106">
        <v>18</v>
      </c>
      <c r="AQ6" s="106">
        <v>19</v>
      </c>
      <c r="AR6" s="106">
        <v>20</v>
      </c>
      <c r="AS6" s="106">
        <v>21</v>
      </c>
      <c r="AT6" s="106">
        <v>22</v>
      </c>
      <c r="AU6" s="106">
        <v>23</v>
      </c>
      <c r="AV6" s="107">
        <v>24</v>
      </c>
      <c r="AW6" s="106">
        <v>25</v>
      </c>
      <c r="AX6" s="106">
        <v>26</v>
      </c>
      <c r="AY6" s="106">
        <v>27</v>
      </c>
      <c r="AZ6" s="106">
        <v>28</v>
      </c>
      <c r="BA6" s="106">
        <v>29</v>
      </c>
      <c r="BB6" s="106">
        <v>30</v>
      </c>
      <c r="BC6" s="107">
        <v>31</v>
      </c>
      <c r="BD6" s="97">
        <v>1</v>
      </c>
      <c r="BE6" s="106">
        <v>2</v>
      </c>
      <c r="BF6" s="106">
        <v>3</v>
      </c>
      <c r="BG6" s="106">
        <v>4</v>
      </c>
      <c r="BH6" s="106">
        <v>5</v>
      </c>
      <c r="BI6" s="106">
        <v>6</v>
      </c>
      <c r="BJ6" s="107">
        <v>7</v>
      </c>
      <c r="BK6" s="106">
        <v>8</v>
      </c>
      <c r="BL6" s="106">
        <v>9</v>
      </c>
      <c r="BM6" s="106">
        <v>10</v>
      </c>
      <c r="BN6" s="106">
        <v>11</v>
      </c>
      <c r="BO6" s="106">
        <v>12</v>
      </c>
      <c r="BP6" s="106">
        <v>13</v>
      </c>
      <c r="BQ6" s="107">
        <v>14</v>
      </c>
      <c r="BR6" s="106">
        <v>15</v>
      </c>
      <c r="BS6" s="106">
        <v>16</v>
      </c>
      <c r="BT6" s="106">
        <v>17</v>
      </c>
      <c r="BU6" s="106">
        <v>18</v>
      </c>
      <c r="BV6" s="106">
        <v>19</v>
      </c>
      <c r="BW6" s="106">
        <v>20</v>
      </c>
      <c r="BX6" s="107">
        <v>21</v>
      </c>
      <c r="BY6" s="106">
        <v>22</v>
      </c>
      <c r="BZ6" s="106">
        <v>23</v>
      </c>
      <c r="CA6" s="106">
        <v>24</v>
      </c>
      <c r="CB6" s="106">
        <v>25</v>
      </c>
      <c r="CC6" s="106">
        <v>26</v>
      </c>
      <c r="CD6" s="106">
        <v>27</v>
      </c>
      <c r="CE6" s="107">
        <v>28</v>
      </c>
      <c r="CF6" s="106">
        <v>29</v>
      </c>
      <c r="CG6" s="106">
        <v>30</v>
      </c>
      <c r="CH6" s="106">
        <v>1</v>
      </c>
      <c r="CI6" s="106">
        <v>2</v>
      </c>
      <c r="CJ6" s="106">
        <v>3</v>
      </c>
      <c r="CK6" s="106">
        <v>4</v>
      </c>
      <c r="CL6" s="107">
        <v>5</v>
      </c>
      <c r="CM6" s="106">
        <v>6</v>
      </c>
    </row>
    <row r="7" spans="1:91" s="18" customFormat="1" ht="16.5" customHeight="1" x14ac:dyDescent="0.15">
      <c r="A7" s="40" t="s">
        <v>1252</v>
      </c>
      <c r="B7" s="40" t="s">
        <v>1252</v>
      </c>
      <c r="C7" s="44" t="s">
        <v>728</v>
      </c>
      <c r="D7" s="23" t="s">
        <v>738</v>
      </c>
      <c r="E7" s="95">
        <v>3</v>
      </c>
      <c r="F7" s="109">
        <v>1</v>
      </c>
      <c r="G7" s="87"/>
      <c r="H7" s="20"/>
      <c r="M7" s="84"/>
      <c r="T7" s="82"/>
      <c r="AA7" s="82"/>
      <c r="AH7" s="82"/>
      <c r="AO7" s="82"/>
      <c r="AV7" s="82"/>
      <c r="BC7" s="84"/>
      <c r="BD7" s="96"/>
      <c r="BJ7" s="84"/>
      <c r="BQ7" s="84"/>
      <c r="BX7" s="84"/>
      <c r="CE7" s="84"/>
      <c r="CL7" s="84"/>
    </row>
    <row r="8" spans="1:91" s="18" customFormat="1" ht="16.5" customHeight="1" x14ac:dyDescent="0.2">
      <c r="A8" s="40" t="s">
        <v>1252</v>
      </c>
      <c r="B8" s="40" t="s">
        <v>1252</v>
      </c>
      <c r="C8" s="44" t="s">
        <v>728</v>
      </c>
      <c r="D8" s="23" t="s">
        <v>745</v>
      </c>
      <c r="E8" s="95">
        <v>3</v>
      </c>
      <c r="F8" s="18">
        <v>2</v>
      </c>
      <c r="H8"/>
      <c r="I8" s="87"/>
      <c r="J8" s="20"/>
      <c r="K8"/>
      <c r="L8"/>
      <c r="M8" s="84"/>
      <c r="N8"/>
      <c r="O8"/>
      <c r="P8"/>
      <c r="Q8"/>
      <c r="R8"/>
      <c r="S8"/>
      <c r="T8" s="84"/>
      <c r="U8"/>
      <c r="V8"/>
      <c r="W8"/>
      <c r="X8"/>
      <c r="Y8"/>
      <c r="Z8"/>
      <c r="AA8" s="84"/>
      <c r="AB8"/>
      <c r="AC8"/>
      <c r="AD8"/>
      <c r="AE8"/>
      <c r="AF8"/>
      <c r="AG8"/>
      <c r="AH8" s="84"/>
      <c r="AI8"/>
      <c r="AJ8"/>
      <c r="AK8"/>
      <c r="AL8"/>
      <c r="AM8"/>
      <c r="AN8"/>
      <c r="AO8" s="84"/>
      <c r="AP8"/>
      <c r="AQ8"/>
      <c r="AR8"/>
      <c r="AS8"/>
      <c r="AT8"/>
      <c r="AU8"/>
      <c r="AV8" s="84"/>
      <c r="AW8"/>
      <c r="AX8"/>
      <c r="AY8"/>
      <c r="AZ8"/>
      <c r="BA8"/>
      <c r="BB8"/>
      <c r="BC8" s="84"/>
      <c r="BD8"/>
      <c r="BE8"/>
      <c r="BF8"/>
      <c r="BG8"/>
      <c r="BH8"/>
      <c r="BI8"/>
      <c r="BJ8" s="84"/>
      <c r="BK8"/>
      <c r="BL8"/>
      <c r="BM8"/>
      <c r="BN8"/>
      <c r="BO8"/>
      <c r="BP8"/>
      <c r="BQ8" s="84"/>
      <c r="BR8"/>
      <c r="BS8"/>
      <c r="BT8"/>
      <c r="BU8"/>
      <c r="BV8"/>
      <c r="BW8"/>
      <c r="BX8" s="84"/>
      <c r="BY8"/>
      <c r="BZ8"/>
      <c r="CA8"/>
      <c r="CB8"/>
      <c r="CC8"/>
      <c r="CD8"/>
      <c r="CE8" s="84"/>
      <c r="CF8"/>
      <c r="CG8"/>
      <c r="CH8"/>
      <c r="CI8"/>
      <c r="CJ8"/>
      <c r="CK8"/>
      <c r="CL8"/>
      <c r="CM8"/>
    </row>
    <row r="9" spans="1:91" s="18" customFormat="1" ht="16.5" customHeight="1" x14ac:dyDescent="0.15">
      <c r="A9" s="40" t="s">
        <v>1246</v>
      </c>
      <c r="B9" s="41" t="s">
        <v>1222</v>
      </c>
      <c r="C9" s="38" t="s">
        <v>613</v>
      </c>
      <c r="D9" s="22" t="s">
        <v>615</v>
      </c>
      <c r="E9" s="95">
        <v>3</v>
      </c>
      <c r="F9" s="109">
        <v>3</v>
      </c>
      <c r="K9" s="87"/>
      <c r="L9" s="20"/>
      <c r="M9" s="84"/>
      <c r="N9" s="96"/>
      <c r="O9" s="96"/>
      <c r="P9" s="96"/>
      <c r="Q9" s="96"/>
      <c r="R9" s="96"/>
      <c r="T9" s="82"/>
      <c r="AA9" s="82"/>
      <c r="AH9" s="82"/>
      <c r="AO9" s="82"/>
      <c r="AV9" s="82"/>
      <c r="BC9" s="84"/>
      <c r="BD9" s="96"/>
      <c r="BJ9" s="84"/>
      <c r="BQ9" s="84"/>
      <c r="BX9" s="84"/>
      <c r="CE9" s="84"/>
      <c r="CL9" s="84"/>
    </row>
    <row r="10" spans="1:91" s="18" customFormat="1" ht="16.5" customHeight="1" x14ac:dyDescent="0.15">
      <c r="A10" s="40" t="s">
        <v>1246</v>
      </c>
      <c r="B10" s="41" t="s">
        <v>1222</v>
      </c>
      <c r="C10" s="38" t="s">
        <v>550</v>
      </c>
      <c r="D10" s="22" t="s">
        <v>555</v>
      </c>
      <c r="E10" s="95">
        <v>3</v>
      </c>
      <c r="F10" s="109">
        <v>4</v>
      </c>
      <c r="M10" s="84"/>
      <c r="N10" s="87"/>
      <c r="O10" s="20"/>
      <c r="T10" s="82"/>
      <c r="AA10" s="82"/>
      <c r="AH10" s="82"/>
      <c r="AO10" s="82"/>
      <c r="AV10" s="82"/>
      <c r="BC10" s="84"/>
      <c r="BD10" s="96"/>
      <c r="BJ10" s="84"/>
      <c r="BQ10" s="84"/>
      <c r="BX10" s="84"/>
      <c r="CE10" s="84"/>
      <c r="CL10" s="84"/>
    </row>
    <row r="11" spans="1:91" s="18" customFormat="1" ht="16.5" customHeight="1" x14ac:dyDescent="0.15">
      <c r="A11" s="40" t="s">
        <v>1246</v>
      </c>
      <c r="B11" s="41" t="s">
        <v>1222</v>
      </c>
      <c r="C11" s="38" t="s">
        <v>1332</v>
      </c>
      <c r="D11" s="22" t="s">
        <v>549</v>
      </c>
      <c r="E11" s="95">
        <v>3</v>
      </c>
      <c r="F11" s="109">
        <v>5</v>
      </c>
      <c r="M11" s="84"/>
      <c r="P11" s="87"/>
      <c r="Q11" s="20"/>
      <c r="T11" s="82"/>
      <c r="AA11" s="82"/>
      <c r="AH11" s="82"/>
      <c r="AO11" s="82"/>
      <c r="AV11" s="82"/>
      <c r="BC11" s="84"/>
      <c r="BD11" s="96"/>
      <c r="BJ11" s="84"/>
      <c r="BQ11" s="84"/>
      <c r="BX11" s="84"/>
      <c r="CE11" s="84"/>
      <c r="CL11" s="84"/>
    </row>
    <row r="12" spans="1:91" s="18" customFormat="1" ht="16.5" customHeight="1" x14ac:dyDescent="0.15">
      <c r="A12" s="40" t="s">
        <v>1246</v>
      </c>
      <c r="B12" s="41" t="s">
        <v>1222</v>
      </c>
      <c r="C12" s="38" t="s">
        <v>1331</v>
      </c>
      <c r="D12" s="22" t="s">
        <v>534</v>
      </c>
      <c r="E12" s="95">
        <v>3</v>
      </c>
      <c r="F12" s="109">
        <v>6</v>
      </c>
      <c r="M12" s="84"/>
      <c r="R12" s="87"/>
      <c r="S12" s="20"/>
      <c r="T12" s="82"/>
      <c r="AA12" s="82"/>
      <c r="AH12" s="82"/>
      <c r="AO12" s="82"/>
      <c r="AV12" s="82"/>
      <c r="BC12" s="84"/>
      <c r="BD12" s="96"/>
      <c r="BJ12" s="84"/>
      <c r="BQ12" s="84"/>
      <c r="BX12" s="84"/>
      <c r="CE12" s="84"/>
      <c r="CL12" s="84"/>
    </row>
    <row r="13" spans="1:91" s="18" customFormat="1" ht="16.5" customHeight="1" x14ac:dyDescent="0.15">
      <c r="A13" s="40" t="s">
        <v>1246</v>
      </c>
      <c r="B13" s="41" t="s">
        <v>1221</v>
      </c>
      <c r="C13" s="38" t="s">
        <v>494</v>
      </c>
      <c r="D13" s="22" t="s">
        <v>498</v>
      </c>
      <c r="E13" s="95">
        <v>3</v>
      </c>
      <c r="F13" s="109">
        <v>7</v>
      </c>
      <c r="M13" s="82"/>
      <c r="T13" s="82"/>
      <c r="U13" s="87"/>
      <c r="V13" s="20"/>
      <c r="AA13" s="84"/>
      <c r="AH13" s="82"/>
      <c r="AO13" s="82"/>
      <c r="AV13" s="82"/>
      <c r="BC13" s="84"/>
      <c r="BD13" s="96"/>
      <c r="BJ13" s="84"/>
      <c r="BQ13" s="84"/>
      <c r="BX13" s="84"/>
      <c r="CE13" s="84"/>
      <c r="CL13" s="84"/>
    </row>
    <row r="14" spans="1:91" s="18" customFormat="1" ht="16.5" customHeight="1" x14ac:dyDescent="0.15">
      <c r="A14" s="40" t="s">
        <v>1246</v>
      </c>
      <c r="B14" s="41" t="s">
        <v>1221</v>
      </c>
      <c r="C14" s="38" t="s">
        <v>458</v>
      </c>
      <c r="D14" s="22" t="s">
        <v>463</v>
      </c>
      <c r="E14" s="95">
        <v>3</v>
      </c>
      <c r="F14" s="109">
        <v>8</v>
      </c>
      <c r="M14" s="82"/>
      <c r="T14" s="82"/>
      <c r="W14" s="87"/>
      <c r="X14" s="20"/>
      <c r="AA14" s="82"/>
      <c r="AH14" s="82"/>
      <c r="AO14" s="82"/>
      <c r="AV14" s="82"/>
      <c r="BC14" s="84"/>
      <c r="BD14" s="96"/>
      <c r="BJ14" s="84"/>
      <c r="BQ14" s="84"/>
      <c r="BX14" s="84"/>
      <c r="CE14" s="84"/>
      <c r="CL14" s="84"/>
    </row>
    <row r="15" spans="1:91" s="18" customFormat="1" ht="16.5" customHeight="1" x14ac:dyDescent="0.15">
      <c r="A15" s="40" t="s">
        <v>1246</v>
      </c>
      <c r="B15" s="41" t="s">
        <v>1221</v>
      </c>
      <c r="C15" s="38" t="s">
        <v>448</v>
      </c>
      <c r="D15" s="22" t="s">
        <v>452</v>
      </c>
      <c r="E15" s="95">
        <v>3</v>
      </c>
      <c r="F15" s="109">
        <v>9</v>
      </c>
      <c r="M15" s="82"/>
      <c r="T15" s="82"/>
      <c r="Y15" s="87"/>
      <c r="Z15" s="20"/>
      <c r="AA15" s="82"/>
      <c r="AH15" s="82"/>
      <c r="AO15" s="82"/>
      <c r="AV15" s="82"/>
      <c r="BC15" s="84"/>
      <c r="BD15" s="96"/>
      <c r="BJ15" s="84"/>
      <c r="BQ15" s="84"/>
      <c r="BX15" s="84"/>
      <c r="CE15" s="84"/>
      <c r="CL15" s="84"/>
    </row>
    <row r="16" spans="1:91" s="18" customFormat="1" ht="16.5" customHeight="1" x14ac:dyDescent="0.15">
      <c r="A16" s="40" t="s">
        <v>1246</v>
      </c>
      <c r="B16" s="41" t="s">
        <v>1221</v>
      </c>
      <c r="C16" s="38" t="s">
        <v>483</v>
      </c>
      <c r="D16" s="22" t="s">
        <v>490</v>
      </c>
      <c r="E16" s="95">
        <v>3</v>
      </c>
      <c r="F16" s="109">
        <v>10</v>
      </c>
      <c r="M16" s="82"/>
      <c r="T16" s="82"/>
      <c r="AA16" s="82"/>
      <c r="AB16" s="19"/>
      <c r="AH16" s="82"/>
      <c r="AO16" s="82"/>
      <c r="AV16" s="82"/>
      <c r="BC16" s="84"/>
      <c r="BD16" s="96"/>
      <c r="BJ16" s="84"/>
      <c r="BQ16" s="84"/>
      <c r="BX16" s="84"/>
      <c r="CE16" s="84"/>
      <c r="CL16" s="84"/>
    </row>
    <row r="17" spans="1:91" s="18" customFormat="1" ht="16.5" customHeight="1" x14ac:dyDescent="0.15">
      <c r="A17" s="40" t="s">
        <v>1244</v>
      </c>
      <c r="B17" s="41" t="s">
        <v>1224</v>
      </c>
      <c r="C17" s="38" t="s">
        <v>651</v>
      </c>
      <c r="D17" s="22" t="s">
        <v>652</v>
      </c>
      <c r="E17" s="95">
        <v>3</v>
      </c>
      <c r="F17" s="109">
        <v>11</v>
      </c>
      <c r="K17" s="96"/>
      <c r="L17" s="96"/>
      <c r="M17" s="84"/>
      <c r="N17" s="96"/>
      <c r="O17" s="96"/>
      <c r="P17" s="96"/>
      <c r="Q17" s="96"/>
      <c r="R17" s="96"/>
      <c r="T17" s="82"/>
      <c r="AA17" s="82"/>
      <c r="AC17" s="87"/>
      <c r="AD17" s="87"/>
      <c r="AE17" s="20"/>
      <c r="AH17" s="82"/>
      <c r="AK17" s="19"/>
      <c r="AO17" s="82"/>
      <c r="AV17" s="82"/>
      <c r="BC17" s="84"/>
      <c r="BD17" s="96"/>
      <c r="BJ17" s="84"/>
      <c r="BQ17" s="84"/>
      <c r="BX17" s="84"/>
      <c r="CE17" s="84"/>
      <c r="CL17" s="84"/>
    </row>
    <row r="18" spans="1:91" s="18" customFormat="1" ht="16.5" customHeight="1" x14ac:dyDescent="0.15">
      <c r="A18" s="40" t="s">
        <v>1244</v>
      </c>
      <c r="B18" s="41" t="s">
        <v>1224</v>
      </c>
      <c r="C18" s="38" t="s">
        <v>646</v>
      </c>
      <c r="D18" s="22" t="s">
        <v>647</v>
      </c>
      <c r="E18" s="95">
        <v>3</v>
      </c>
      <c r="F18" s="109">
        <v>12</v>
      </c>
      <c r="K18" s="96"/>
      <c r="L18" s="96"/>
      <c r="M18" s="84"/>
      <c r="N18" s="96"/>
      <c r="O18" s="96"/>
      <c r="P18" s="96"/>
      <c r="Q18" s="96"/>
      <c r="R18" s="96"/>
      <c r="T18" s="82"/>
      <c r="AA18" s="82"/>
      <c r="AF18" s="87"/>
      <c r="AG18" s="20"/>
      <c r="AH18" s="82"/>
      <c r="AO18" s="82"/>
      <c r="AV18" s="82"/>
      <c r="BC18" s="84"/>
      <c r="BD18" s="96"/>
      <c r="BJ18" s="84"/>
      <c r="BQ18" s="84"/>
      <c r="BX18" s="84"/>
      <c r="CE18" s="84"/>
      <c r="CL18" s="84"/>
    </row>
    <row r="19" spans="1:91" s="18" customFormat="1" ht="16.5" customHeight="1" x14ac:dyDescent="0.15">
      <c r="A19" s="40" t="s">
        <v>1244</v>
      </c>
      <c r="B19" s="41" t="s">
        <v>1224</v>
      </c>
      <c r="C19" s="38" t="s">
        <v>640</v>
      </c>
      <c r="D19" s="22" t="s">
        <v>644</v>
      </c>
      <c r="E19" s="95">
        <v>3</v>
      </c>
      <c r="F19" s="109">
        <v>13</v>
      </c>
      <c r="K19" s="96"/>
      <c r="L19" s="96"/>
      <c r="M19" s="84"/>
      <c r="N19" s="96"/>
      <c r="O19" s="96"/>
      <c r="P19" s="96"/>
      <c r="Q19" s="96"/>
      <c r="R19" s="96"/>
      <c r="T19" s="82"/>
      <c r="AA19" s="82"/>
      <c r="AH19" s="82"/>
      <c r="AI19" s="87"/>
      <c r="AJ19" s="20"/>
      <c r="AO19" s="82"/>
      <c r="AV19" s="82"/>
      <c r="BC19" s="84"/>
      <c r="BD19" s="96"/>
      <c r="BJ19" s="84"/>
      <c r="BQ19" s="84"/>
      <c r="BX19" s="84"/>
      <c r="CE19" s="84"/>
      <c r="CL19" s="84"/>
    </row>
    <row r="20" spans="1:91" s="18" customFormat="1" ht="16.5" customHeight="1" x14ac:dyDescent="0.15">
      <c r="A20" s="40" t="s">
        <v>1246</v>
      </c>
      <c r="B20" s="41" t="s">
        <v>1225</v>
      </c>
      <c r="C20" s="38" t="s">
        <v>658</v>
      </c>
      <c r="D20" s="22" t="s">
        <v>663</v>
      </c>
      <c r="E20" s="95">
        <v>3</v>
      </c>
      <c r="F20" s="109">
        <v>14</v>
      </c>
      <c r="M20" s="84"/>
      <c r="T20" s="82"/>
      <c r="AA20" s="82"/>
      <c r="AH20" s="82"/>
      <c r="AL20" s="87"/>
      <c r="AM20" s="20"/>
      <c r="AO20" s="82"/>
      <c r="AV20" s="82"/>
      <c r="BC20" s="84"/>
      <c r="BD20" s="96"/>
      <c r="BJ20" s="84"/>
      <c r="BQ20" s="84"/>
      <c r="BX20" s="84"/>
      <c r="CE20" s="84"/>
      <c r="CL20" s="84"/>
    </row>
    <row r="21" spans="1:91" s="18" customFormat="1" ht="16.5" customHeight="1" x14ac:dyDescent="0.15">
      <c r="A21" s="40" t="s">
        <v>1246</v>
      </c>
      <c r="B21" s="41" t="s">
        <v>1225</v>
      </c>
      <c r="C21" s="38" t="s">
        <v>667</v>
      </c>
      <c r="D21" s="22" t="s">
        <v>670</v>
      </c>
      <c r="E21" s="95">
        <v>3</v>
      </c>
      <c r="F21" s="109">
        <v>15</v>
      </c>
      <c r="M21" s="84"/>
      <c r="T21" s="82"/>
      <c r="AA21" s="82"/>
      <c r="AH21" s="82"/>
      <c r="AN21" s="87"/>
      <c r="AO21" s="82"/>
      <c r="AP21" s="20"/>
      <c r="AV21" s="82"/>
      <c r="BC21" s="84"/>
      <c r="BD21" s="96"/>
      <c r="BJ21" s="84"/>
      <c r="BQ21" s="84"/>
      <c r="BX21" s="84"/>
      <c r="CE21" s="84"/>
      <c r="CL21" s="84"/>
    </row>
    <row r="22" spans="1:91" s="18" customFormat="1" ht="16.5" customHeight="1" x14ac:dyDescent="0.15">
      <c r="A22" s="40" t="s">
        <v>1246</v>
      </c>
      <c r="B22" s="41" t="s">
        <v>1225</v>
      </c>
      <c r="C22" s="38" t="s">
        <v>675</v>
      </c>
      <c r="D22" s="22" t="s">
        <v>677</v>
      </c>
      <c r="E22" s="95">
        <v>3</v>
      </c>
      <c r="F22" s="109">
        <v>16</v>
      </c>
      <c r="M22" s="84"/>
      <c r="T22" s="82"/>
      <c r="AA22" s="82"/>
      <c r="AH22" s="82"/>
      <c r="AO22" s="82"/>
      <c r="AQ22" s="87"/>
      <c r="AR22" s="20"/>
      <c r="AV22" s="82"/>
      <c r="BC22" s="84"/>
      <c r="BD22" s="96"/>
      <c r="BJ22" s="84"/>
      <c r="BQ22" s="84"/>
      <c r="BX22" s="84"/>
      <c r="CE22" s="84"/>
      <c r="CL22" s="84"/>
    </row>
    <row r="23" spans="1:91" s="18" customFormat="1" ht="16.5" customHeight="1" x14ac:dyDescent="0.15">
      <c r="A23" s="40" t="s">
        <v>1246</v>
      </c>
      <c r="B23" s="41" t="s">
        <v>1225</v>
      </c>
      <c r="C23" s="38" t="s">
        <v>681</v>
      </c>
      <c r="D23" s="22" t="s">
        <v>689</v>
      </c>
      <c r="E23" s="95">
        <v>3</v>
      </c>
      <c r="F23" s="109">
        <v>17</v>
      </c>
      <c r="M23" s="84"/>
      <c r="T23" s="82"/>
      <c r="AA23" s="82"/>
      <c r="AH23" s="82"/>
      <c r="AO23" s="82"/>
      <c r="AS23" s="87"/>
      <c r="AT23" s="20"/>
      <c r="AU23" s="19"/>
      <c r="AV23" s="82"/>
      <c r="AW23" s="81"/>
      <c r="BC23" s="84"/>
      <c r="BD23" s="96"/>
      <c r="BJ23" s="84"/>
      <c r="BQ23" s="84"/>
      <c r="BX23" s="84"/>
      <c r="CE23" s="84"/>
      <c r="CL23" s="84"/>
    </row>
    <row r="24" spans="1:91" s="18" customFormat="1" ht="16.5" customHeight="1" x14ac:dyDescent="0.15">
      <c r="A24" s="40" t="s">
        <v>1244</v>
      </c>
      <c r="B24" s="41" t="s">
        <v>1233</v>
      </c>
      <c r="C24" s="38" t="s">
        <v>1171</v>
      </c>
      <c r="D24" s="22" t="s">
        <v>1172</v>
      </c>
      <c r="E24" s="95">
        <v>3</v>
      </c>
      <c r="F24" s="109">
        <v>18</v>
      </c>
      <c r="M24" s="82"/>
      <c r="T24" s="82"/>
      <c r="AA24" s="82"/>
      <c r="AH24" s="82"/>
      <c r="AO24" s="82"/>
      <c r="AV24" s="82"/>
      <c r="AX24" s="87"/>
      <c r="AY24" s="20"/>
      <c r="BC24" s="84"/>
      <c r="BD24" s="96"/>
      <c r="BJ24" s="84"/>
      <c r="BQ24" s="84"/>
      <c r="BX24" s="84"/>
      <c r="CE24" s="84"/>
      <c r="CL24" s="84"/>
    </row>
    <row r="25" spans="1:91" s="18" customFormat="1" x14ac:dyDescent="0.15">
      <c r="A25" s="40" t="s">
        <v>1244</v>
      </c>
      <c r="B25" s="41" t="s">
        <v>1233</v>
      </c>
      <c r="C25" s="38" t="s">
        <v>1177</v>
      </c>
      <c r="D25" s="22" t="s">
        <v>1179</v>
      </c>
      <c r="E25" s="95">
        <v>3</v>
      </c>
      <c r="F25" s="109">
        <v>19</v>
      </c>
      <c r="M25" s="82"/>
      <c r="T25" s="82"/>
      <c r="AA25" s="82"/>
      <c r="AH25" s="82"/>
      <c r="AO25" s="82"/>
      <c r="AV25" s="82"/>
      <c r="BA25" s="87"/>
      <c r="BB25" s="20"/>
      <c r="BC25" s="82"/>
      <c r="BJ25" s="84"/>
      <c r="BQ25" s="84"/>
      <c r="BX25" s="84"/>
      <c r="CE25" s="84"/>
      <c r="CL25" s="84"/>
    </row>
    <row r="26" spans="1:91" x14ac:dyDescent="0.2">
      <c r="A26" s="40" t="s">
        <v>1244</v>
      </c>
      <c r="B26" s="41" t="s">
        <v>1233</v>
      </c>
      <c r="C26" s="38" t="s">
        <v>1180</v>
      </c>
      <c r="D26" s="22" t="s">
        <v>1181</v>
      </c>
      <c r="E26" s="95">
        <v>3</v>
      </c>
      <c r="F26" s="109">
        <v>20</v>
      </c>
      <c r="G26" s="18"/>
      <c r="H26" s="18"/>
      <c r="I26" s="18"/>
      <c r="J26" s="18"/>
      <c r="K26" s="18"/>
      <c r="L26" s="18"/>
      <c r="M26" s="82"/>
      <c r="N26" s="18"/>
      <c r="O26" s="18"/>
      <c r="P26" s="18"/>
      <c r="Q26" s="18"/>
      <c r="R26" s="18"/>
      <c r="S26" s="18"/>
      <c r="T26" s="82"/>
      <c r="U26" s="18"/>
      <c r="V26" s="18"/>
      <c r="W26" s="18"/>
      <c r="X26" s="18"/>
      <c r="Y26" s="18"/>
      <c r="Z26" s="18"/>
      <c r="AA26" s="82"/>
      <c r="AB26" s="18"/>
      <c r="AC26" s="18"/>
      <c r="AD26" s="18"/>
      <c r="AE26" s="18"/>
      <c r="AF26" s="18"/>
      <c r="AG26" s="18"/>
      <c r="AH26" s="82"/>
      <c r="AI26" s="18"/>
      <c r="AJ26" s="18"/>
      <c r="AK26" s="18"/>
      <c r="AL26" s="18"/>
      <c r="AM26" s="18"/>
      <c r="AN26" s="18"/>
      <c r="AO26" s="84"/>
      <c r="AP26" s="18"/>
      <c r="AQ26" s="18"/>
      <c r="AR26" s="18"/>
      <c r="AS26" s="18"/>
      <c r="AT26" s="18"/>
      <c r="AU26" s="18"/>
      <c r="AV26" s="84"/>
      <c r="AW26" s="18"/>
      <c r="AX26" s="18"/>
      <c r="AY26" s="18"/>
      <c r="AZ26" s="18"/>
      <c r="BA26" s="18"/>
      <c r="BB26" s="18"/>
      <c r="BC26" s="84"/>
      <c r="BD26" s="87"/>
      <c r="BE26" s="20"/>
      <c r="BF26" s="19"/>
      <c r="BG26" s="18"/>
      <c r="BH26" s="18"/>
      <c r="BI26" s="18"/>
      <c r="BJ26" s="84"/>
      <c r="BK26" s="18"/>
      <c r="BL26" s="18"/>
      <c r="BM26" s="18"/>
      <c r="BN26" s="18"/>
      <c r="BO26" s="18"/>
      <c r="BP26" s="18"/>
      <c r="BQ26" s="84"/>
      <c r="BR26" s="18"/>
      <c r="BS26" s="18"/>
      <c r="BT26" s="18"/>
      <c r="BU26" s="18"/>
      <c r="BV26" s="18"/>
      <c r="BW26" s="18"/>
      <c r="BX26" s="84"/>
      <c r="BY26" s="18"/>
      <c r="BZ26" s="18"/>
      <c r="CA26" s="18"/>
      <c r="CB26" s="18"/>
      <c r="CC26" s="18"/>
      <c r="CD26" s="18"/>
      <c r="CE26" s="84"/>
      <c r="CF26" s="18"/>
      <c r="CG26" s="18"/>
      <c r="CH26" s="18"/>
      <c r="CI26" s="18"/>
      <c r="CJ26" s="18"/>
      <c r="CK26" s="18"/>
      <c r="CL26" s="84"/>
      <c r="CM26" s="18"/>
    </row>
  </sheetData>
  <sheetProtection algorithmName="SHA-512" hashValue="V5AReSLTi4uScIsib+60aBFH2Zor9HwLyzJ76xJ/nBN8UA6jEVqPaHQHHej7j/KAkDXf4wGRJnsJ+p3nE1uY3g==" saltValue="2t0LSm1+Q21nA83I+kA6iw==" spinCount="100000" sheet="1" objects="1" scenarios="1"/>
  <sortState xmlns:xlrd2="http://schemas.microsoft.com/office/spreadsheetml/2017/richdata2" ref="A7:CM26">
    <sortCondition ref="F7:F26"/>
  </sortState>
  <mergeCells count="4">
    <mergeCell ref="G4:X4"/>
    <mergeCell ref="Y4:BC4"/>
    <mergeCell ref="BD4:CG4"/>
    <mergeCell ref="CH4:CM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CM26"/>
  <sheetViews>
    <sheetView topLeftCell="A4" workbookViewId="0"/>
  </sheetViews>
  <sheetFormatPr baseColWidth="10" defaultColWidth="41.83203125" defaultRowHeight="15" x14ac:dyDescent="0.2"/>
  <cols>
    <col min="1" max="1" width="10.6640625" bestFit="1" customWidth="1"/>
    <col min="2" max="2" width="13.5" bestFit="1" customWidth="1"/>
    <col min="3" max="3" width="26.5" bestFit="1" customWidth="1"/>
    <col min="4" max="4" width="27.83203125" bestFit="1" customWidth="1"/>
    <col min="5" max="5" width="11.5" bestFit="1" customWidth="1"/>
    <col min="6" max="6" width="11.5" customWidth="1"/>
    <col min="7" max="91" width="4" customWidth="1"/>
  </cols>
  <sheetData>
    <row r="3" spans="1:91" x14ac:dyDescent="0.2">
      <c r="A3" s="18"/>
      <c r="B3" s="18"/>
      <c r="C3" s="18"/>
      <c r="D3" s="18"/>
      <c r="E3" s="94">
        <v>44452</v>
      </c>
      <c r="F3" s="94"/>
      <c r="G3" s="190" t="s">
        <v>1262</v>
      </c>
      <c r="H3" s="190"/>
      <c r="I3" s="190"/>
      <c r="J3" s="190"/>
      <c r="K3" s="190"/>
      <c r="L3" s="190"/>
      <c r="M3" s="191"/>
      <c r="N3" s="190"/>
      <c r="O3" s="190"/>
      <c r="P3" s="190"/>
      <c r="Q3" s="190"/>
      <c r="R3" s="190"/>
      <c r="S3" s="190"/>
      <c r="T3" s="191"/>
      <c r="U3" s="190"/>
      <c r="V3" s="190"/>
      <c r="W3" s="190"/>
      <c r="X3" s="190"/>
      <c r="Y3" s="190" t="s">
        <v>1263</v>
      </c>
      <c r="Z3" s="190"/>
      <c r="AA3" s="191"/>
      <c r="AB3" s="190"/>
      <c r="AC3" s="190"/>
      <c r="AD3" s="190"/>
      <c r="AE3" s="190"/>
      <c r="AF3" s="190"/>
      <c r="AG3" s="190"/>
      <c r="AH3" s="191"/>
      <c r="AI3" s="190"/>
      <c r="AJ3" s="190"/>
      <c r="AK3" s="190"/>
      <c r="AL3" s="190"/>
      <c r="AM3" s="190"/>
      <c r="AN3" s="190"/>
      <c r="AO3" s="191"/>
      <c r="AP3" s="190"/>
      <c r="AQ3" s="190"/>
      <c r="AR3" s="190"/>
      <c r="AS3" s="190"/>
      <c r="AT3" s="190"/>
      <c r="AU3" s="190"/>
      <c r="AV3" s="191"/>
      <c r="AW3" s="190"/>
      <c r="AX3" s="190"/>
      <c r="AY3" s="190"/>
      <c r="AZ3" s="190"/>
      <c r="BA3" s="190"/>
      <c r="BB3" s="190"/>
      <c r="BC3" s="190"/>
      <c r="BD3" s="190" t="s">
        <v>1264</v>
      </c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 t="s">
        <v>1297</v>
      </c>
      <c r="CI3" s="190"/>
      <c r="CJ3" s="190"/>
      <c r="CK3" s="190"/>
      <c r="CL3" s="190"/>
      <c r="CM3" s="190"/>
    </row>
    <row r="4" spans="1:91" x14ac:dyDescent="0.2">
      <c r="A4" s="18"/>
      <c r="B4" s="18"/>
      <c r="C4" s="18"/>
      <c r="D4" s="18"/>
      <c r="E4" s="94">
        <v>44536</v>
      </c>
      <c r="F4" s="94"/>
      <c r="G4" s="106" t="s">
        <v>1256</v>
      </c>
      <c r="H4" s="106" t="s">
        <v>1257</v>
      </c>
      <c r="I4" s="106" t="s">
        <v>1257</v>
      </c>
      <c r="J4" s="106" t="s">
        <v>1258</v>
      </c>
      <c r="K4" s="106" t="s">
        <v>1259</v>
      </c>
      <c r="L4" s="106" t="s">
        <v>1260</v>
      </c>
      <c r="M4" s="107" t="s">
        <v>1261</v>
      </c>
      <c r="N4" s="106" t="s">
        <v>1256</v>
      </c>
      <c r="O4" s="106" t="s">
        <v>1257</v>
      </c>
      <c r="P4" s="106" t="s">
        <v>1257</v>
      </c>
      <c r="Q4" s="106" t="s">
        <v>1258</v>
      </c>
      <c r="R4" s="106" t="s">
        <v>1259</v>
      </c>
      <c r="S4" s="106" t="s">
        <v>1260</v>
      </c>
      <c r="T4" s="107" t="s">
        <v>1261</v>
      </c>
      <c r="U4" s="106" t="s">
        <v>1256</v>
      </c>
      <c r="V4" s="106" t="s">
        <v>1257</v>
      </c>
      <c r="W4" s="106" t="s">
        <v>1257</v>
      </c>
      <c r="X4" s="106" t="s">
        <v>1258</v>
      </c>
      <c r="Y4" s="106" t="s">
        <v>1259</v>
      </c>
      <c r="Z4" s="106" t="s">
        <v>1260</v>
      </c>
      <c r="AA4" s="107" t="s">
        <v>1261</v>
      </c>
      <c r="AB4" s="106" t="s">
        <v>1256</v>
      </c>
      <c r="AC4" s="106" t="s">
        <v>1257</v>
      </c>
      <c r="AD4" s="106" t="s">
        <v>1257</v>
      </c>
      <c r="AE4" s="106" t="s">
        <v>1258</v>
      </c>
      <c r="AF4" s="106" t="s">
        <v>1259</v>
      </c>
      <c r="AG4" s="106" t="s">
        <v>1260</v>
      </c>
      <c r="AH4" s="107" t="s">
        <v>1261</v>
      </c>
      <c r="AI4" s="106" t="s">
        <v>1256</v>
      </c>
      <c r="AJ4" s="106" t="s">
        <v>1257</v>
      </c>
      <c r="AK4" s="106" t="s">
        <v>1257</v>
      </c>
      <c r="AL4" s="106" t="s">
        <v>1258</v>
      </c>
      <c r="AM4" s="106" t="s">
        <v>1259</v>
      </c>
      <c r="AN4" s="106" t="s">
        <v>1260</v>
      </c>
      <c r="AO4" s="89" t="s">
        <v>1261</v>
      </c>
      <c r="AP4" s="89" t="s">
        <v>1256</v>
      </c>
      <c r="AQ4" s="106" t="s">
        <v>1257</v>
      </c>
      <c r="AR4" s="106" t="s">
        <v>1257</v>
      </c>
      <c r="AS4" s="106" t="s">
        <v>1258</v>
      </c>
      <c r="AT4" s="106" t="s">
        <v>1259</v>
      </c>
      <c r="AU4" s="106" t="s">
        <v>1260</v>
      </c>
      <c r="AV4" s="107" t="s">
        <v>1261</v>
      </c>
      <c r="AW4" s="106" t="s">
        <v>1256</v>
      </c>
      <c r="AX4" s="106" t="s">
        <v>1257</v>
      </c>
      <c r="AY4" s="106" t="s">
        <v>1257</v>
      </c>
      <c r="AZ4" s="106" t="s">
        <v>1258</v>
      </c>
      <c r="BA4" s="106" t="s">
        <v>1259</v>
      </c>
      <c r="BB4" s="106" t="s">
        <v>1260</v>
      </c>
      <c r="BC4" s="107" t="s">
        <v>1261</v>
      </c>
      <c r="BD4" s="97" t="s">
        <v>1256</v>
      </c>
      <c r="BE4" s="106" t="s">
        <v>1257</v>
      </c>
      <c r="BF4" s="106" t="s">
        <v>1257</v>
      </c>
      <c r="BG4" s="106" t="s">
        <v>1258</v>
      </c>
      <c r="BH4" s="106" t="s">
        <v>1259</v>
      </c>
      <c r="BI4" s="106" t="s">
        <v>1260</v>
      </c>
      <c r="BJ4" s="107" t="s">
        <v>1261</v>
      </c>
      <c r="BK4" s="106" t="s">
        <v>1256</v>
      </c>
      <c r="BL4" s="106" t="s">
        <v>1257</v>
      </c>
      <c r="BM4" s="106" t="s">
        <v>1257</v>
      </c>
      <c r="BN4" s="106" t="s">
        <v>1258</v>
      </c>
      <c r="BO4" s="106" t="s">
        <v>1259</v>
      </c>
      <c r="BP4" s="106" t="s">
        <v>1260</v>
      </c>
      <c r="BQ4" s="107" t="s">
        <v>1261</v>
      </c>
      <c r="BR4" s="106" t="s">
        <v>1256</v>
      </c>
      <c r="BS4" s="106" t="s">
        <v>1257</v>
      </c>
      <c r="BT4" s="106" t="s">
        <v>1257</v>
      </c>
      <c r="BU4" s="106" t="s">
        <v>1258</v>
      </c>
      <c r="BV4" s="106" t="s">
        <v>1259</v>
      </c>
      <c r="BW4" s="106" t="s">
        <v>1260</v>
      </c>
      <c r="BX4" s="107" t="s">
        <v>1261</v>
      </c>
      <c r="BY4" s="106" t="s">
        <v>1256</v>
      </c>
      <c r="BZ4" s="106" t="s">
        <v>1257</v>
      </c>
      <c r="CA4" s="106" t="s">
        <v>1257</v>
      </c>
      <c r="CB4" s="106" t="s">
        <v>1258</v>
      </c>
      <c r="CC4" s="106" t="s">
        <v>1259</v>
      </c>
      <c r="CD4" s="106" t="s">
        <v>1260</v>
      </c>
      <c r="CE4" s="107" t="s">
        <v>1261</v>
      </c>
      <c r="CF4" s="106" t="s">
        <v>1256</v>
      </c>
      <c r="CG4" s="106" t="s">
        <v>1257</v>
      </c>
      <c r="CH4" s="106" t="s">
        <v>1257</v>
      </c>
      <c r="CI4" s="106" t="s">
        <v>1258</v>
      </c>
      <c r="CJ4" s="106" t="s">
        <v>1259</v>
      </c>
      <c r="CK4" s="106" t="s">
        <v>1260</v>
      </c>
      <c r="CL4" s="107" t="s">
        <v>1261</v>
      </c>
      <c r="CM4" s="106" t="s">
        <v>1256</v>
      </c>
    </row>
    <row r="5" spans="1:91" x14ac:dyDescent="0.2">
      <c r="A5" s="40" t="s">
        <v>1243</v>
      </c>
      <c r="B5" s="41" t="s">
        <v>1235</v>
      </c>
      <c r="C5" s="42" t="s">
        <v>1253</v>
      </c>
      <c r="D5" s="40" t="s">
        <v>1242</v>
      </c>
      <c r="E5" s="45" t="s">
        <v>1241</v>
      </c>
      <c r="F5" s="46" t="s">
        <v>1358</v>
      </c>
      <c r="G5" s="106">
        <v>13</v>
      </c>
      <c r="H5" s="106">
        <v>14</v>
      </c>
      <c r="I5" s="106">
        <v>15</v>
      </c>
      <c r="J5" s="106">
        <v>16</v>
      </c>
      <c r="K5" s="106">
        <v>17</v>
      </c>
      <c r="L5" s="106">
        <v>18</v>
      </c>
      <c r="M5" s="107">
        <v>19</v>
      </c>
      <c r="N5" s="106">
        <v>20</v>
      </c>
      <c r="O5" s="106">
        <v>21</v>
      </c>
      <c r="P5" s="106">
        <v>22</v>
      </c>
      <c r="Q5" s="106">
        <v>23</v>
      </c>
      <c r="R5" s="106">
        <v>24</v>
      </c>
      <c r="S5" s="106">
        <v>25</v>
      </c>
      <c r="T5" s="107">
        <v>26</v>
      </c>
      <c r="U5" s="106">
        <v>27</v>
      </c>
      <c r="V5" s="106">
        <v>28</v>
      </c>
      <c r="W5" s="106">
        <v>29</v>
      </c>
      <c r="X5" s="106">
        <v>30</v>
      </c>
      <c r="Y5" s="106">
        <v>1</v>
      </c>
      <c r="Z5" s="106">
        <v>2</v>
      </c>
      <c r="AA5" s="107">
        <v>3</v>
      </c>
      <c r="AB5" s="106">
        <v>4</v>
      </c>
      <c r="AC5" s="106">
        <v>5</v>
      </c>
      <c r="AD5" s="106">
        <v>6</v>
      </c>
      <c r="AE5" s="106">
        <v>7</v>
      </c>
      <c r="AF5" s="106">
        <v>8</v>
      </c>
      <c r="AG5" s="106">
        <v>9</v>
      </c>
      <c r="AH5" s="107">
        <v>10</v>
      </c>
      <c r="AI5" s="106">
        <v>11</v>
      </c>
      <c r="AJ5" s="106">
        <v>12</v>
      </c>
      <c r="AK5" s="106">
        <v>13</v>
      </c>
      <c r="AL5" s="106">
        <v>14</v>
      </c>
      <c r="AM5" s="106">
        <v>15</v>
      </c>
      <c r="AN5" s="106">
        <v>16</v>
      </c>
      <c r="AO5" s="107">
        <v>17</v>
      </c>
      <c r="AP5" s="106">
        <v>18</v>
      </c>
      <c r="AQ5" s="106">
        <v>19</v>
      </c>
      <c r="AR5" s="106">
        <v>20</v>
      </c>
      <c r="AS5" s="106">
        <v>21</v>
      </c>
      <c r="AT5" s="106">
        <v>22</v>
      </c>
      <c r="AU5" s="106">
        <v>23</v>
      </c>
      <c r="AV5" s="107">
        <v>24</v>
      </c>
      <c r="AW5" s="106">
        <v>25</v>
      </c>
      <c r="AX5" s="106">
        <v>26</v>
      </c>
      <c r="AY5" s="106">
        <v>27</v>
      </c>
      <c r="AZ5" s="106">
        <v>28</v>
      </c>
      <c r="BA5" s="106">
        <v>29</v>
      </c>
      <c r="BB5" s="106">
        <v>30</v>
      </c>
      <c r="BC5" s="107">
        <v>31</v>
      </c>
      <c r="BD5" s="97">
        <v>1</v>
      </c>
      <c r="BE5" s="106">
        <v>2</v>
      </c>
      <c r="BF5" s="106">
        <v>3</v>
      </c>
      <c r="BG5" s="106">
        <v>4</v>
      </c>
      <c r="BH5" s="106">
        <v>5</v>
      </c>
      <c r="BI5" s="106">
        <v>6</v>
      </c>
      <c r="BJ5" s="107">
        <v>7</v>
      </c>
      <c r="BK5" s="106">
        <v>8</v>
      </c>
      <c r="BL5" s="106">
        <v>9</v>
      </c>
      <c r="BM5" s="106">
        <v>10</v>
      </c>
      <c r="BN5" s="106">
        <v>11</v>
      </c>
      <c r="BO5" s="106">
        <v>12</v>
      </c>
      <c r="BP5" s="106">
        <v>13</v>
      </c>
      <c r="BQ5" s="107">
        <v>14</v>
      </c>
      <c r="BR5" s="106">
        <v>15</v>
      </c>
      <c r="BS5" s="106">
        <v>16</v>
      </c>
      <c r="BT5" s="106">
        <v>17</v>
      </c>
      <c r="BU5" s="106">
        <v>18</v>
      </c>
      <c r="BV5" s="106">
        <v>19</v>
      </c>
      <c r="BW5" s="106">
        <v>20</v>
      </c>
      <c r="BX5" s="107">
        <v>21</v>
      </c>
      <c r="BY5" s="106">
        <v>22</v>
      </c>
      <c r="BZ5" s="106">
        <v>23</v>
      </c>
      <c r="CA5" s="106">
        <v>24</v>
      </c>
      <c r="CB5" s="106">
        <v>25</v>
      </c>
      <c r="CC5" s="106">
        <v>26</v>
      </c>
      <c r="CD5" s="106">
        <v>27</v>
      </c>
      <c r="CE5" s="107">
        <v>28</v>
      </c>
      <c r="CF5" s="106">
        <v>29</v>
      </c>
      <c r="CG5" s="106">
        <v>30</v>
      </c>
      <c r="CH5" s="106">
        <v>1</v>
      </c>
      <c r="CI5" s="106">
        <v>2</v>
      </c>
      <c r="CJ5" s="106">
        <v>3</v>
      </c>
      <c r="CK5" s="106">
        <v>4</v>
      </c>
      <c r="CL5" s="107">
        <v>5</v>
      </c>
      <c r="CM5" s="106">
        <v>6</v>
      </c>
    </row>
    <row r="6" spans="1:91" x14ac:dyDescent="0.2">
      <c r="A6" s="40" t="s">
        <v>1247</v>
      </c>
      <c r="B6" s="41" t="s">
        <v>1216</v>
      </c>
      <c r="C6" s="44" t="s">
        <v>728</v>
      </c>
      <c r="D6" s="23" t="s">
        <v>733</v>
      </c>
      <c r="E6" s="95">
        <v>4</v>
      </c>
      <c r="F6" s="109">
        <v>1</v>
      </c>
      <c r="G6" s="87"/>
      <c r="H6" s="20"/>
      <c r="I6" s="18"/>
      <c r="J6" s="18"/>
      <c r="K6" s="18"/>
      <c r="L6" s="18"/>
      <c r="M6" s="84"/>
      <c r="N6" s="18"/>
      <c r="O6" s="18"/>
      <c r="P6" s="18"/>
      <c r="Q6" s="18"/>
      <c r="R6" s="18"/>
      <c r="S6" s="18"/>
      <c r="T6" s="82"/>
      <c r="U6" s="18"/>
      <c r="V6" s="18"/>
      <c r="W6" s="18"/>
      <c r="X6" s="18"/>
      <c r="Y6" s="18"/>
      <c r="Z6" s="18"/>
      <c r="AA6" s="82"/>
      <c r="AB6" s="18"/>
      <c r="AC6" s="18"/>
      <c r="AD6" s="18"/>
      <c r="AE6" s="18"/>
      <c r="AF6" s="18"/>
      <c r="AG6" s="18"/>
      <c r="AH6" s="82"/>
      <c r="AI6" s="18"/>
      <c r="AJ6" s="18"/>
      <c r="AK6" s="18"/>
      <c r="AL6" s="18"/>
      <c r="AM6" s="18"/>
      <c r="AN6" s="18"/>
      <c r="AO6" s="82"/>
      <c r="AP6" s="18"/>
      <c r="AQ6" s="18"/>
      <c r="AR6" s="18"/>
      <c r="AS6" s="18"/>
      <c r="AT6" s="18"/>
      <c r="AU6" s="18"/>
      <c r="AV6" s="82"/>
      <c r="AW6" s="18"/>
      <c r="AX6" s="18"/>
      <c r="AY6" s="18"/>
      <c r="AZ6" s="18"/>
      <c r="BA6" s="18"/>
      <c r="BB6" s="18"/>
      <c r="BC6" s="84"/>
      <c r="BD6" s="96"/>
      <c r="BE6" s="18"/>
      <c r="BF6" s="18"/>
      <c r="BG6" s="18"/>
      <c r="BH6" s="18"/>
      <c r="BI6" s="18"/>
      <c r="BJ6" s="84"/>
      <c r="BK6" s="18"/>
      <c r="BL6" s="18"/>
      <c r="BM6" s="18"/>
      <c r="BN6" s="18"/>
      <c r="BO6" s="18"/>
      <c r="BP6" s="18"/>
      <c r="BQ6" s="84"/>
      <c r="BR6" s="18"/>
      <c r="BS6" s="18"/>
      <c r="BT6" s="18"/>
      <c r="BU6" s="18"/>
      <c r="BV6" s="18"/>
      <c r="BW6" s="18"/>
      <c r="BX6" s="84"/>
      <c r="BY6" s="18"/>
      <c r="BZ6" s="18"/>
      <c r="CA6" s="18"/>
      <c r="CB6" s="18"/>
      <c r="CC6" s="18"/>
      <c r="CD6" s="18"/>
      <c r="CE6" s="84"/>
      <c r="CF6" s="18"/>
      <c r="CG6" s="18"/>
      <c r="CH6" s="18"/>
      <c r="CI6" s="18"/>
      <c r="CJ6" s="18"/>
      <c r="CK6" s="18"/>
      <c r="CL6" s="84"/>
      <c r="CM6" s="18"/>
    </row>
    <row r="7" spans="1:91" x14ac:dyDescent="0.2">
      <c r="A7" s="40" t="s">
        <v>1247</v>
      </c>
      <c r="B7" s="41" t="s">
        <v>1216</v>
      </c>
      <c r="C7" s="44" t="s">
        <v>728</v>
      </c>
      <c r="D7" s="23" t="s">
        <v>734</v>
      </c>
      <c r="E7" s="95">
        <v>4</v>
      </c>
      <c r="F7" s="109">
        <v>2</v>
      </c>
      <c r="G7" s="18"/>
      <c r="H7" s="18"/>
      <c r="I7" s="87"/>
      <c r="J7" s="20"/>
      <c r="K7" s="18"/>
      <c r="L7" s="18"/>
      <c r="M7" s="84"/>
      <c r="N7" s="18"/>
      <c r="O7" s="18"/>
      <c r="P7" s="18"/>
      <c r="Q7" s="18"/>
      <c r="R7" s="18"/>
      <c r="S7" s="18"/>
      <c r="T7" s="82"/>
      <c r="U7" s="18"/>
      <c r="V7" s="18"/>
      <c r="W7" s="18"/>
      <c r="X7" s="18"/>
      <c r="Y7" s="18"/>
      <c r="Z7" s="18"/>
      <c r="AA7" s="82"/>
      <c r="AB7" s="18"/>
      <c r="AC7" s="18"/>
      <c r="AD7" s="18"/>
      <c r="AE7" s="18"/>
      <c r="AF7" s="18"/>
      <c r="AG7" s="18"/>
      <c r="AH7" s="82"/>
      <c r="AI7" s="18"/>
      <c r="AJ7" s="18"/>
      <c r="AK7" s="18"/>
      <c r="AL7" s="18"/>
      <c r="AM7" s="18"/>
      <c r="AN7" s="18"/>
      <c r="AO7" s="82"/>
      <c r="AP7" s="18"/>
      <c r="AQ7" s="18"/>
      <c r="AR7" s="18"/>
      <c r="AS7" s="18"/>
      <c r="AT7" s="18"/>
      <c r="AU7" s="18"/>
      <c r="AV7" s="82"/>
      <c r="AW7" s="18"/>
      <c r="AX7" s="18"/>
      <c r="AY7" s="18"/>
      <c r="AZ7" s="18"/>
      <c r="BA7" s="18"/>
      <c r="BB7" s="18"/>
      <c r="BC7" s="84"/>
      <c r="BD7" s="96"/>
      <c r="BE7" s="18"/>
      <c r="BF7" s="18"/>
      <c r="BG7" s="18"/>
      <c r="BH7" s="18"/>
      <c r="BI7" s="18"/>
      <c r="BJ7" s="84"/>
      <c r="BK7" s="18"/>
      <c r="BL7" s="18"/>
      <c r="BM7" s="18"/>
      <c r="BN7" s="18"/>
      <c r="BO7" s="18"/>
      <c r="BP7" s="18"/>
      <c r="BQ7" s="84"/>
      <c r="BR7" s="18"/>
      <c r="BS7" s="18"/>
      <c r="BT7" s="18"/>
      <c r="BU7" s="18"/>
      <c r="BV7" s="18"/>
      <c r="BW7" s="18"/>
      <c r="BX7" s="84"/>
      <c r="BY7" s="18"/>
      <c r="BZ7" s="18"/>
      <c r="CA7" s="18"/>
      <c r="CB7" s="18"/>
      <c r="CC7" s="18"/>
      <c r="CD7" s="18"/>
      <c r="CE7" s="84"/>
      <c r="CF7" s="18"/>
      <c r="CG7" s="18"/>
      <c r="CH7" s="18"/>
      <c r="CI7" s="18"/>
      <c r="CJ7" s="18"/>
      <c r="CK7" s="18"/>
      <c r="CL7" s="84"/>
      <c r="CM7" s="18"/>
    </row>
    <row r="8" spans="1:91" x14ac:dyDescent="0.2">
      <c r="A8" s="40" t="s">
        <v>1247</v>
      </c>
      <c r="B8" s="41" t="s">
        <v>1216</v>
      </c>
      <c r="C8" s="44" t="s">
        <v>728</v>
      </c>
      <c r="D8" s="23" t="s">
        <v>737</v>
      </c>
      <c r="E8" s="95">
        <v>4</v>
      </c>
      <c r="F8" s="109">
        <v>3</v>
      </c>
      <c r="G8" s="18"/>
      <c r="H8" s="18"/>
      <c r="I8" s="18"/>
      <c r="J8" s="18"/>
      <c r="K8" s="87"/>
      <c r="L8" s="20"/>
      <c r="M8" s="84"/>
      <c r="N8" s="18"/>
      <c r="O8" s="18"/>
      <c r="P8" s="18"/>
      <c r="Q8" s="18"/>
      <c r="R8" s="18"/>
      <c r="S8" s="18"/>
      <c r="T8" s="82"/>
      <c r="U8" s="18"/>
      <c r="V8" s="18"/>
      <c r="W8" s="18"/>
      <c r="X8" s="18"/>
      <c r="Y8" s="18"/>
      <c r="Z8" s="18"/>
      <c r="AA8" s="82"/>
      <c r="AB8" s="18"/>
      <c r="AC8" s="18"/>
      <c r="AD8" s="18"/>
      <c r="AE8" s="18"/>
      <c r="AF8" s="18"/>
      <c r="AG8" s="18"/>
      <c r="AH8" s="82"/>
      <c r="AI8" s="18"/>
      <c r="AJ8" s="18"/>
      <c r="AK8" s="18"/>
      <c r="AL8" s="18"/>
      <c r="AM8" s="18"/>
      <c r="AN8" s="18"/>
      <c r="AO8" s="82"/>
      <c r="AP8" s="18"/>
      <c r="AQ8" s="18"/>
      <c r="AR8" s="18"/>
      <c r="AS8" s="18"/>
      <c r="AT8" s="18"/>
      <c r="AU8" s="18"/>
      <c r="AV8" s="82"/>
      <c r="AW8" s="18"/>
      <c r="AX8" s="18"/>
      <c r="AY8" s="18"/>
      <c r="AZ8" s="18"/>
      <c r="BA8" s="18"/>
      <c r="BB8" s="18"/>
      <c r="BC8" s="84"/>
      <c r="BD8" s="96"/>
      <c r="BE8" s="18"/>
      <c r="BF8" s="18"/>
      <c r="BG8" s="18"/>
      <c r="BH8" s="18"/>
      <c r="BI8" s="18"/>
      <c r="BJ8" s="84"/>
      <c r="BK8" s="18"/>
      <c r="BL8" s="18"/>
      <c r="BM8" s="18"/>
      <c r="BN8" s="18"/>
      <c r="BO8" s="18"/>
      <c r="BP8" s="18"/>
      <c r="BQ8" s="84"/>
      <c r="BR8" s="18"/>
      <c r="BS8" s="18"/>
      <c r="BT8" s="18"/>
      <c r="BU8" s="18"/>
      <c r="BV8" s="18"/>
      <c r="BW8" s="18"/>
      <c r="BX8" s="84"/>
      <c r="BY8" s="18"/>
      <c r="BZ8" s="18"/>
      <c r="CA8" s="18"/>
      <c r="CB8" s="18"/>
      <c r="CC8" s="18"/>
      <c r="CD8" s="18"/>
      <c r="CE8" s="84"/>
      <c r="CF8" s="18"/>
      <c r="CG8" s="18"/>
      <c r="CH8" s="18"/>
      <c r="CI8" s="18"/>
      <c r="CJ8" s="18"/>
      <c r="CK8" s="18"/>
      <c r="CL8" s="84"/>
      <c r="CM8" s="18"/>
    </row>
    <row r="9" spans="1:91" x14ac:dyDescent="0.2">
      <c r="A9" s="40" t="s">
        <v>1247</v>
      </c>
      <c r="B9" s="41" t="s">
        <v>1216</v>
      </c>
      <c r="C9" s="44" t="s">
        <v>728</v>
      </c>
      <c r="D9" s="23" t="s">
        <v>748</v>
      </c>
      <c r="E9" s="95">
        <v>4</v>
      </c>
      <c r="F9" s="109">
        <v>4</v>
      </c>
      <c r="G9" s="18"/>
      <c r="H9" s="18"/>
      <c r="I9" s="18"/>
      <c r="J9" s="18"/>
      <c r="K9" s="18"/>
      <c r="L9" s="18"/>
      <c r="M9" s="84"/>
      <c r="N9" s="87"/>
      <c r="O9" s="20"/>
      <c r="P9" s="18"/>
      <c r="Q9" s="18"/>
      <c r="R9" s="18"/>
      <c r="S9" s="18"/>
      <c r="T9" s="82"/>
      <c r="U9" s="18"/>
      <c r="V9" s="18"/>
      <c r="W9" s="18"/>
      <c r="X9" s="18"/>
      <c r="Y9" s="18"/>
      <c r="Z9" s="18"/>
      <c r="AA9" s="82"/>
      <c r="AB9" s="18"/>
      <c r="AC9" s="18"/>
      <c r="AD9" s="18"/>
      <c r="AE9" s="18"/>
      <c r="AF9" s="18"/>
      <c r="AG9" s="18"/>
      <c r="AH9" s="82"/>
      <c r="AI9" s="18"/>
      <c r="AJ9" s="18"/>
      <c r="AK9" s="18"/>
      <c r="AL9" s="18"/>
      <c r="AM9" s="18"/>
      <c r="AN9" s="18"/>
      <c r="AO9" s="82"/>
      <c r="AP9" s="18"/>
      <c r="AQ9" s="18"/>
      <c r="AR9" s="18"/>
      <c r="AS9" s="18"/>
      <c r="AT9" s="18"/>
      <c r="AU9" s="18"/>
      <c r="AV9" s="82"/>
      <c r="AW9" s="18"/>
      <c r="AX9" s="18"/>
      <c r="AY9" s="18"/>
      <c r="AZ9" s="18"/>
      <c r="BA9" s="18"/>
      <c r="BB9" s="18"/>
      <c r="BC9" s="84"/>
      <c r="BD9" s="96"/>
      <c r="BE9" s="18"/>
      <c r="BF9" s="18"/>
      <c r="BG9" s="18"/>
      <c r="BH9" s="18"/>
      <c r="BI9" s="18"/>
      <c r="BJ9" s="84"/>
      <c r="BK9" s="18"/>
      <c r="BL9" s="18"/>
      <c r="BM9" s="18"/>
      <c r="BN9" s="18"/>
      <c r="BO9" s="18"/>
      <c r="BP9" s="18"/>
      <c r="BQ9" s="84"/>
      <c r="BR9" s="18"/>
      <c r="BS9" s="18"/>
      <c r="BT9" s="18"/>
      <c r="BU9" s="18"/>
      <c r="BV9" s="18"/>
      <c r="BW9" s="18"/>
      <c r="BX9" s="84"/>
      <c r="BY9" s="18"/>
      <c r="BZ9" s="18"/>
      <c r="CA9" s="18"/>
      <c r="CB9" s="18"/>
      <c r="CC9" s="18"/>
      <c r="CD9" s="18"/>
      <c r="CE9" s="84"/>
      <c r="CF9" s="18"/>
      <c r="CG9" s="18"/>
      <c r="CH9" s="18"/>
      <c r="CI9" s="18"/>
      <c r="CJ9" s="18"/>
      <c r="CK9" s="18"/>
      <c r="CL9" s="84"/>
      <c r="CM9" s="18"/>
    </row>
    <row r="10" spans="1:91" x14ac:dyDescent="0.2">
      <c r="A10" s="40" t="s">
        <v>1247</v>
      </c>
      <c r="B10" s="41" t="s">
        <v>1216</v>
      </c>
      <c r="C10" s="38" t="s">
        <v>474</v>
      </c>
      <c r="D10" s="22" t="s">
        <v>477</v>
      </c>
      <c r="E10" s="95">
        <v>4</v>
      </c>
      <c r="F10" s="109">
        <v>5</v>
      </c>
      <c r="G10" s="18"/>
      <c r="H10" s="18"/>
      <c r="I10" s="18"/>
      <c r="J10" s="18"/>
      <c r="K10" s="18"/>
      <c r="L10" s="18"/>
      <c r="M10" s="82"/>
      <c r="N10" s="18"/>
      <c r="O10" s="18"/>
      <c r="P10" s="87"/>
      <c r="Q10" s="20"/>
      <c r="R10" s="18"/>
      <c r="S10" s="18"/>
      <c r="T10" s="82"/>
      <c r="U10" s="18"/>
      <c r="V10" s="18"/>
      <c r="W10" s="18"/>
      <c r="X10" s="18"/>
      <c r="Y10" s="18"/>
      <c r="Z10" s="18"/>
      <c r="AA10" s="84"/>
      <c r="AB10" s="18"/>
      <c r="AC10" s="18"/>
      <c r="AD10" s="18"/>
      <c r="AE10" s="18"/>
      <c r="AF10" s="18"/>
      <c r="AG10" s="18"/>
      <c r="AH10" s="82"/>
      <c r="AI10" s="18"/>
      <c r="AJ10" s="18"/>
      <c r="AK10" s="18"/>
      <c r="AL10" s="18"/>
      <c r="AM10" s="18"/>
      <c r="AN10" s="18"/>
      <c r="AO10" s="82"/>
      <c r="AP10" s="18"/>
      <c r="AQ10" s="18"/>
      <c r="AR10" s="18"/>
      <c r="AS10" s="18"/>
      <c r="AT10" s="18"/>
      <c r="AU10" s="18"/>
      <c r="AV10" s="82"/>
      <c r="AW10" s="18"/>
      <c r="AX10" s="18"/>
      <c r="AY10" s="18"/>
      <c r="AZ10" s="18"/>
      <c r="BA10" s="18"/>
      <c r="BB10" s="18"/>
      <c r="BC10" s="84"/>
      <c r="BD10" s="96"/>
      <c r="BE10" s="18"/>
      <c r="BF10" s="18"/>
      <c r="BG10" s="18"/>
      <c r="BH10" s="18"/>
      <c r="BI10" s="18"/>
      <c r="BJ10" s="84"/>
      <c r="BK10" s="18"/>
      <c r="BL10" s="18"/>
      <c r="BM10" s="18"/>
      <c r="BN10" s="18"/>
      <c r="BO10" s="18"/>
      <c r="BP10" s="18"/>
      <c r="BQ10" s="84"/>
      <c r="BR10" s="18"/>
      <c r="BS10" s="18"/>
      <c r="BT10" s="18"/>
      <c r="BU10" s="18"/>
      <c r="BV10" s="18"/>
      <c r="BW10" s="18"/>
      <c r="BX10" s="84"/>
      <c r="BY10" s="18"/>
      <c r="BZ10" s="18"/>
      <c r="CA10" s="18"/>
      <c r="CB10" s="18"/>
      <c r="CC10" s="18"/>
      <c r="CD10" s="18"/>
      <c r="CE10" s="84"/>
      <c r="CF10" s="18"/>
      <c r="CG10" s="18"/>
      <c r="CH10" s="18"/>
      <c r="CI10" s="18"/>
      <c r="CJ10" s="18"/>
      <c r="CK10" s="18"/>
      <c r="CL10" s="84"/>
      <c r="CM10" s="18"/>
    </row>
    <row r="11" spans="1:91" x14ac:dyDescent="0.2">
      <c r="A11" s="40" t="s">
        <v>1247</v>
      </c>
      <c r="B11" s="41" t="s">
        <v>205</v>
      </c>
      <c r="C11" s="38" t="s">
        <v>483</v>
      </c>
      <c r="D11" s="22" t="s">
        <v>490</v>
      </c>
      <c r="E11" s="95">
        <v>4</v>
      </c>
      <c r="F11" s="109">
        <v>6</v>
      </c>
      <c r="G11" s="18"/>
      <c r="H11" s="18"/>
      <c r="I11" s="18"/>
      <c r="J11" s="18"/>
      <c r="K11" s="18"/>
      <c r="L11" s="18"/>
      <c r="M11" s="82"/>
      <c r="N11" s="18"/>
      <c r="O11" s="18"/>
      <c r="P11" s="18"/>
      <c r="Q11" s="18"/>
      <c r="R11" s="87"/>
      <c r="S11" s="20"/>
      <c r="T11" s="82"/>
      <c r="U11" s="18"/>
      <c r="V11" s="18"/>
      <c r="W11" s="18"/>
      <c r="X11" s="18"/>
      <c r="Y11" s="18"/>
      <c r="Z11" s="18"/>
      <c r="AA11" s="84"/>
      <c r="AB11" s="18"/>
      <c r="AC11" s="18"/>
      <c r="AD11" s="18"/>
      <c r="AE11" s="18"/>
      <c r="AF11" s="18"/>
      <c r="AG11" s="18"/>
      <c r="AH11" s="82"/>
      <c r="AI11" s="18"/>
      <c r="AJ11" s="18"/>
      <c r="AK11" s="18"/>
      <c r="AL11" s="18"/>
      <c r="AM11" s="18"/>
      <c r="AN11" s="18"/>
      <c r="AO11" s="82"/>
      <c r="AP11" s="18"/>
      <c r="AQ11" s="18"/>
      <c r="AR11" s="18"/>
      <c r="AS11" s="18"/>
      <c r="AT11" s="18"/>
      <c r="AU11" s="18"/>
      <c r="AV11" s="82"/>
      <c r="AW11" s="18"/>
      <c r="AX11" s="18"/>
      <c r="AY11" s="18"/>
      <c r="AZ11" s="18"/>
      <c r="BA11" s="18"/>
      <c r="BB11" s="18"/>
      <c r="BC11" s="84"/>
      <c r="BD11" s="96"/>
      <c r="BE11" s="18"/>
      <c r="BF11" s="18"/>
      <c r="BG11" s="18"/>
      <c r="BH11" s="18"/>
      <c r="BI11" s="18"/>
      <c r="BJ11" s="84"/>
      <c r="BK11" s="18"/>
      <c r="BL11" s="18"/>
      <c r="BM11" s="18"/>
      <c r="BN11" s="18"/>
      <c r="BO11" s="18"/>
      <c r="BP11" s="18"/>
      <c r="BQ11" s="84"/>
      <c r="BR11" s="18"/>
      <c r="BS11" s="18"/>
      <c r="BT11" s="18"/>
      <c r="BU11" s="18"/>
      <c r="BV11" s="18"/>
      <c r="BW11" s="18"/>
      <c r="BX11" s="84"/>
      <c r="BY11" s="18"/>
      <c r="BZ11" s="18"/>
      <c r="CA11" s="18"/>
      <c r="CB11" s="18"/>
      <c r="CC11" s="18"/>
      <c r="CD11" s="18"/>
      <c r="CE11" s="84"/>
      <c r="CF11" s="18"/>
      <c r="CG11" s="18"/>
      <c r="CH11" s="18"/>
      <c r="CI11" s="18"/>
      <c r="CJ11" s="18"/>
      <c r="CK11" s="18"/>
      <c r="CL11" s="84"/>
      <c r="CM11" s="18"/>
    </row>
    <row r="12" spans="1:91" x14ac:dyDescent="0.2">
      <c r="A12" s="40" t="s">
        <v>1247</v>
      </c>
      <c r="B12" s="41" t="s">
        <v>205</v>
      </c>
      <c r="C12" s="38" t="s">
        <v>418</v>
      </c>
      <c r="D12" s="22" t="s">
        <v>419</v>
      </c>
      <c r="E12" s="95">
        <v>4</v>
      </c>
      <c r="F12" s="109">
        <v>7</v>
      </c>
      <c r="G12" s="18"/>
      <c r="H12" s="18"/>
      <c r="I12" s="18"/>
      <c r="J12" s="18"/>
      <c r="K12" s="18"/>
      <c r="L12" s="18"/>
      <c r="M12" s="82"/>
      <c r="N12" s="18"/>
      <c r="O12" s="18"/>
      <c r="P12" s="18"/>
      <c r="Q12" s="18"/>
      <c r="R12" s="18"/>
      <c r="S12" s="18"/>
      <c r="T12" s="82"/>
      <c r="U12" s="87"/>
      <c r="V12" s="20"/>
      <c r="W12" s="18"/>
      <c r="X12" s="18"/>
      <c r="Y12" s="18"/>
      <c r="Z12" s="18"/>
      <c r="AA12" s="82"/>
      <c r="AB12" s="18"/>
      <c r="AC12" s="18"/>
      <c r="AD12" s="18"/>
      <c r="AE12" s="18"/>
      <c r="AF12" s="18"/>
      <c r="AG12" s="18"/>
      <c r="AH12" s="82"/>
      <c r="AI12" s="18"/>
      <c r="AJ12" s="18"/>
      <c r="AK12" s="18"/>
      <c r="AL12" s="18"/>
      <c r="AM12" s="18"/>
      <c r="AN12" s="18"/>
      <c r="AO12" s="82"/>
      <c r="AP12" s="18"/>
      <c r="AQ12" s="18"/>
      <c r="AR12" s="18"/>
      <c r="AS12" s="18"/>
      <c r="AT12" s="18"/>
      <c r="AU12" s="18"/>
      <c r="AV12" s="82"/>
      <c r="AW12" s="18"/>
      <c r="AX12" s="18"/>
      <c r="AY12" s="18"/>
      <c r="AZ12" s="18"/>
      <c r="BA12" s="18"/>
      <c r="BB12" s="18"/>
      <c r="BC12" s="84"/>
      <c r="BD12" s="96"/>
      <c r="BE12" s="18"/>
      <c r="BF12" s="18"/>
      <c r="BG12" s="18"/>
      <c r="BH12" s="18"/>
      <c r="BI12" s="18"/>
      <c r="BJ12" s="84"/>
      <c r="BK12" s="18"/>
      <c r="BL12" s="18"/>
      <c r="BM12" s="18"/>
      <c r="BN12" s="18"/>
      <c r="BO12" s="18"/>
      <c r="BP12" s="18"/>
      <c r="BQ12" s="84"/>
      <c r="BR12" s="18"/>
      <c r="BS12" s="18"/>
      <c r="BT12" s="18"/>
      <c r="BU12" s="18"/>
      <c r="BV12" s="18"/>
      <c r="BW12" s="18"/>
      <c r="BX12" s="84"/>
      <c r="BY12" s="18"/>
      <c r="BZ12" s="18"/>
      <c r="CA12" s="18"/>
      <c r="CB12" s="18"/>
      <c r="CC12" s="18"/>
      <c r="CD12" s="18"/>
      <c r="CE12" s="84"/>
      <c r="CF12" s="18"/>
      <c r="CG12" s="18"/>
      <c r="CH12" s="18"/>
      <c r="CI12" s="18"/>
      <c r="CJ12" s="18"/>
      <c r="CK12" s="18"/>
      <c r="CL12" s="84"/>
      <c r="CM12" s="18"/>
    </row>
    <row r="13" spans="1:91" x14ac:dyDescent="0.2">
      <c r="A13" s="40" t="s">
        <v>1247</v>
      </c>
      <c r="B13" s="41" t="s">
        <v>205</v>
      </c>
      <c r="C13" s="38" t="s">
        <v>411</v>
      </c>
      <c r="D13" s="22" t="s">
        <v>257</v>
      </c>
      <c r="E13" s="95">
        <v>4</v>
      </c>
      <c r="F13" s="109">
        <v>8</v>
      </c>
      <c r="G13" s="18"/>
      <c r="H13" s="18"/>
      <c r="I13" s="18"/>
      <c r="J13" s="18"/>
      <c r="K13" s="18"/>
      <c r="L13" s="18"/>
      <c r="M13" s="82"/>
      <c r="N13" s="18"/>
      <c r="O13" s="18"/>
      <c r="P13" s="18"/>
      <c r="Q13" s="18"/>
      <c r="R13" s="18"/>
      <c r="S13" s="18"/>
      <c r="T13" s="82"/>
      <c r="U13" s="18"/>
      <c r="V13" s="18"/>
      <c r="W13" s="87"/>
      <c r="X13" s="20"/>
      <c r="Y13" s="19"/>
      <c r="Z13" s="18"/>
      <c r="AA13" s="82"/>
      <c r="AB13" s="18"/>
      <c r="AC13" s="18"/>
      <c r="AD13" s="18"/>
      <c r="AE13" s="18"/>
      <c r="AF13" s="18"/>
      <c r="AG13" s="18"/>
      <c r="AH13" s="82"/>
      <c r="AI13" s="18"/>
      <c r="AJ13" s="18"/>
      <c r="AK13" s="18"/>
      <c r="AL13" s="18"/>
      <c r="AM13" s="18"/>
      <c r="AN13" s="18"/>
      <c r="AO13" s="82"/>
      <c r="AP13" s="18"/>
      <c r="AQ13" s="18"/>
      <c r="AR13" s="18"/>
      <c r="AS13" s="18"/>
      <c r="AT13" s="18"/>
      <c r="AU13" s="18"/>
      <c r="AV13" s="82"/>
      <c r="AW13" s="18"/>
      <c r="AX13" s="18"/>
      <c r="AY13" s="18"/>
      <c r="AZ13" s="18"/>
      <c r="BA13" s="18"/>
      <c r="BB13" s="18"/>
      <c r="BC13" s="84"/>
      <c r="BD13" s="96"/>
      <c r="BE13" s="18"/>
      <c r="BF13" s="18"/>
      <c r="BG13" s="18"/>
      <c r="BH13" s="18"/>
      <c r="BI13" s="18"/>
      <c r="BJ13" s="84"/>
      <c r="BK13" s="18"/>
      <c r="BL13" s="18"/>
      <c r="BM13" s="18"/>
      <c r="BN13" s="18"/>
      <c r="BO13" s="18"/>
      <c r="BP13" s="18"/>
      <c r="BQ13" s="84"/>
      <c r="BR13" s="18"/>
      <c r="BS13" s="18"/>
      <c r="BT13" s="18"/>
      <c r="BU13" s="18"/>
      <c r="BV13" s="18"/>
      <c r="BW13" s="18"/>
      <c r="BX13" s="84"/>
      <c r="BY13" s="18"/>
      <c r="BZ13" s="18"/>
      <c r="CA13" s="18"/>
      <c r="CB13" s="18"/>
      <c r="CC13" s="18"/>
      <c r="CD13" s="18"/>
      <c r="CE13" s="84"/>
      <c r="CF13" s="18"/>
      <c r="CG13" s="18"/>
      <c r="CH13" s="18"/>
      <c r="CI13" s="18"/>
      <c r="CJ13" s="18"/>
      <c r="CK13" s="18"/>
      <c r="CL13" s="84"/>
      <c r="CM13" s="18"/>
    </row>
    <row r="14" spans="1:91" x14ac:dyDescent="0.2">
      <c r="A14" s="40" t="s">
        <v>1247</v>
      </c>
      <c r="B14" s="41" t="s">
        <v>205</v>
      </c>
      <c r="C14" s="38" t="s">
        <v>1053</v>
      </c>
      <c r="D14" s="22" t="s">
        <v>1056</v>
      </c>
      <c r="E14" s="95">
        <v>4</v>
      </c>
      <c r="F14" s="109">
        <v>9</v>
      </c>
      <c r="G14" s="18"/>
      <c r="H14" s="18"/>
      <c r="I14" s="18"/>
      <c r="J14" s="18"/>
      <c r="K14" s="18"/>
      <c r="L14" s="18"/>
      <c r="M14" s="82"/>
      <c r="N14" s="18"/>
      <c r="O14" s="18"/>
      <c r="P14" s="18"/>
      <c r="Q14" s="18"/>
      <c r="R14" s="18"/>
      <c r="S14" s="18"/>
      <c r="T14" s="82"/>
      <c r="U14" s="18"/>
      <c r="V14" s="18"/>
      <c r="W14" s="18"/>
      <c r="X14" s="18"/>
      <c r="Y14" s="18"/>
      <c r="Z14" s="87"/>
      <c r="AA14" s="84"/>
      <c r="AB14" s="20"/>
      <c r="AC14" s="18"/>
      <c r="AD14" s="18"/>
      <c r="AE14" s="18"/>
      <c r="AF14" s="18"/>
      <c r="AG14" s="18"/>
      <c r="AH14" s="82"/>
      <c r="AI14" s="18"/>
      <c r="AJ14" s="18"/>
      <c r="AK14" s="18"/>
      <c r="AL14" s="18"/>
      <c r="AM14" s="18"/>
      <c r="AN14" s="18"/>
      <c r="AO14" s="82"/>
      <c r="AP14" s="18"/>
      <c r="AQ14" s="18"/>
      <c r="AR14" s="18"/>
      <c r="AS14" s="18"/>
      <c r="AT14" s="18"/>
      <c r="AU14" s="18"/>
      <c r="AV14" s="82"/>
      <c r="AW14" s="18"/>
      <c r="AX14" s="18"/>
      <c r="AY14" s="18"/>
      <c r="AZ14" s="18"/>
      <c r="BA14" s="18"/>
      <c r="BB14" s="18"/>
      <c r="BC14" s="84"/>
      <c r="BD14" s="96"/>
      <c r="BE14" s="18"/>
      <c r="BF14" s="18"/>
      <c r="BG14" s="18"/>
      <c r="BH14" s="18"/>
      <c r="BI14" s="18"/>
      <c r="BJ14" s="84"/>
      <c r="BK14" s="18"/>
      <c r="BL14" s="18"/>
      <c r="BM14" s="18"/>
      <c r="BN14" s="18"/>
      <c r="BO14" s="18"/>
      <c r="BP14" s="18"/>
      <c r="BQ14" s="84"/>
      <c r="BR14" s="18"/>
      <c r="BS14" s="18"/>
      <c r="BT14" s="18"/>
      <c r="BU14" s="18"/>
      <c r="BV14" s="18"/>
      <c r="BW14" s="18"/>
      <c r="BX14" s="84"/>
      <c r="BY14" s="18"/>
      <c r="BZ14" s="18"/>
      <c r="CA14" s="18"/>
      <c r="CB14" s="18"/>
      <c r="CC14" s="18"/>
      <c r="CD14" s="18"/>
      <c r="CE14" s="84"/>
      <c r="CF14" s="18"/>
      <c r="CG14" s="18"/>
      <c r="CH14" s="18"/>
      <c r="CI14" s="18"/>
      <c r="CJ14" s="18"/>
      <c r="CK14" s="18"/>
      <c r="CL14" s="84"/>
      <c r="CM14" s="18"/>
    </row>
    <row r="15" spans="1:91" x14ac:dyDescent="0.2">
      <c r="A15" s="40" t="s">
        <v>1247</v>
      </c>
      <c r="B15" s="41" t="s">
        <v>1219</v>
      </c>
      <c r="C15" s="38" t="s">
        <v>423</v>
      </c>
      <c r="D15" s="22" t="s">
        <v>426</v>
      </c>
      <c r="E15" s="95">
        <v>4</v>
      </c>
      <c r="F15" s="109">
        <v>10</v>
      </c>
      <c r="G15" s="18"/>
      <c r="H15" s="18"/>
      <c r="I15" s="18"/>
      <c r="J15" s="18"/>
      <c r="K15" s="18"/>
      <c r="L15" s="18"/>
      <c r="M15" s="82"/>
      <c r="N15" s="18"/>
      <c r="O15" s="18"/>
      <c r="P15" s="18"/>
      <c r="Q15" s="18"/>
      <c r="R15" s="18"/>
      <c r="S15" s="18"/>
      <c r="T15" s="82"/>
      <c r="U15" s="18"/>
      <c r="V15" s="18"/>
      <c r="W15" s="18"/>
      <c r="X15" s="18"/>
      <c r="Y15" s="18"/>
      <c r="Z15" s="18"/>
      <c r="AA15" s="84"/>
      <c r="AB15" s="18"/>
      <c r="AC15" s="87"/>
      <c r="AD15" s="20"/>
      <c r="AE15" s="18"/>
      <c r="AF15" s="18"/>
      <c r="AG15" s="18"/>
      <c r="AH15" s="82"/>
      <c r="AI15" s="18"/>
      <c r="AJ15" s="19"/>
      <c r="AK15" s="18"/>
      <c r="AL15" s="18"/>
      <c r="AM15" s="18"/>
      <c r="AN15" s="18"/>
      <c r="AO15" s="82"/>
      <c r="AP15" s="18"/>
      <c r="AQ15" s="18"/>
      <c r="AR15" s="18"/>
      <c r="AS15" s="18"/>
      <c r="AT15" s="18"/>
      <c r="AU15" s="18"/>
      <c r="AV15" s="82"/>
      <c r="AW15" s="18"/>
      <c r="AX15" s="18"/>
      <c r="AY15" s="18"/>
      <c r="AZ15" s="18"/>
      <c r="BA15" s="18"/>
      <c r="BB15" s="18"/>
      <c r="BC15" s="84"/>
      <c r="BD15" s="96"/>
      <c r="BE15" s="18"/>
      <c r="BF15" s="18"/>
      <c r="BG15" s="18"/>
      <c r="BH15" s="18"/>
      <c r="BI15" s="18"/>
      <c r="BJ15" s="84"/>
      <c r="BK15" s="18"/>
      <c r="BL15" s="18"/>
      <c r="BM15" s="18"/>
      <c r="BN15" s="18"/>
      <c r="BO15" s="18"/>
      <c r="BP15" s="18"/>
      <c r="BQ15" s="84"/>
      <c r="BR15" s="18"/>
      <c r="BS15" s="18"/>
      <c r="BT15" s="18"/>
      <c r="BU15" s="18"/>
      <c r="BV15" s="18"/>
      <c r="BW15" s="18"/>
      <c r="BX15" s="84"/>
      <c r="BY15" s="18"/>
      <c r="BZ15" s="18"/>
      <c r="CA15" s="18"/>
      <c r="CB15" s="18"/>
      <c r="CC15" s="18"/>
      <c r="CD15" s="18"/>
      <c r="CE15" s="84"/>
      <c r="CF15" s="18"/>
      <c r="CG15" s="18"/>
      <c r="CH15" s="18"/>
      <c r="CI15" s="18"/>
      <c r="CJ15" s="18"/>
      <c r="CK15" s="18"/>
      <c r="CL15" s="84"/>
      <c r="CM15" s="18"/>
    </row>
    <row r="16" spans="1:91" x14ac:dyDescent="0.2">
      <c r="A16" s="40" t="s">
        <v>1247</v>
      </c>
      <c r="B16" s="41" t="s">
        <v>1219</v>
      </c>
      <c r="C16" s="38" t="s">
        <v>428</v>
      </c>
      <c r="D16" s="22" t="s">
        <v>434</v>
      </c>
      <c r="E16" s="95">
        <v>4</v>
      </c>
      <c r="F16" s="109">
        <v>11</v>
      </c>
      <c r="G16" s="18"/>
      <c r="H16" s="18"/>
      <c r="I16" s="18"/>
      <c r="J16" s="18"/>
      <c r="K16" s="18"/>
      <c r="L16" s="18"/>
      <c r="M16" s="82"/>
      <c r="N16" s="18"/>
      <c r="O16" s="18"/>
      <c r="P16" s="18"/>
      <c r="Q16" s="18"/>
      <c r="R16" s="18"/>
      <c r="S16" s="18"/>
      <c r="T16" s="82"/>
      <c r="U16" s="18"/>
      <c r="V16" s="18"/>
      <c r="W16" s="18"/>
      <c r="X16" s="18"/>
      <c r="Y16" s="18"/>
      <c r="Z16" s="18"/>
      <c r="AA16" s="82"/>
      <c r="AB16" s="18"/>
      <c r="AC16" s="18"/>
      <c r="AD16" s="18"/>
      <c r="AE16" s="87"/>
      <c r="AF16" s="20"/>
      <c r="AG16" s="18"/>
      <c r="AH16" s="82"/>
      <c r="AI16" s="18"/>
      <c r="AJ16" s="18"/>
      <c r="AK16" s="18"/>
      <c r="AL16" s="18"/>
      <c r="AM16" s="18"/>
      <c r="AN16" s="18"/>
      <c r="AO16" s="82"/>
      <c r="AP16" s="18"/>
      <c r="AQ16" s="18"/>
      <c r="AR16" s="18"/>
      <c r="AS16" s="18"/>
      <c r="AT16" s="18"/>
      <c r="AU16" s="18"/>
      <c r="AV16" s="82"/>
      <c r="AW16" s="18"/>
      <c r="AX16" s="18"/>
      <c r="AY16" s="18"/>
      <c r="AZ16" s="18"/>
      <c r="BA16" s="18"/>
      <c r="BB16" s="18"/>
      <c r="BC16" s="84"/>
      <c r="BD16" s="96"/>
      <c r="BE16" s="18"/>
      <c r="BF16" s="18"/>
      <c r="BG16" s="18"/>
      <c r="BH16" s="18"/>
      <c r="BI16" s="18"/>
      <c r="BJ16" s="84"/>
      <c r="BK16" s="18"/>
      <c r="BL16" s="18"/>
      <c r="BM16" s="18"/>
      <c r="BN16" s="18"/>
      <c r="BO16" s="18"/>
      <c r="BP16" s="18"/>
      <c r="BQ16" s="84"/>
      <c r="BR16" s="18"/>
      <c r="BS16" s="18"/>
      <c r="BT16" s="18"/>
      <c r="BU16" s="18"/>
      <c r="BV16" s="18"/>
      <c r="BW16" s="18"/>
      <c r="BX16" s="84"/>
      <c r="BY16" s="18"/>
      <c r="BZ16" s="18"/>
      <c r="CA16" s="18"/>
      <c r="CB16" s="18"/>
      <c r="CC16" s="18"/>
      <c r="CD16" s="18"/>
      <c r="CE16" s="84"/>
      <c r="CF16" s="18"/>
      <c r="CG16" s="18"/>
      <c r="CH16" s="18"/>
      <c r="CI16" s="18"/>
      <c r="CJ16" s="18"/>
      <c r="CK16" s="18"/>
      <c r="CL16" s="84"/>
      <c r="CM16" s="18"/>
    </row>
    <row r="17" spans="1:91" x14ac:dyDescent="0.2">
      <c r="A17" s="40" t="s">
        <v>1247</v>
      </c>
      <c r="B17" s="41" t="s">
        <v>341</v>
      </c>
      <c r="C17" s="38" t="s">
        <v>436</v>
      </c>
      <c r="D17" s="22" t="s">
        <v>437</v>
      </c>
      <c r="E17" s="95">
        <v>4</v>
      </c>
      <c r="F17" s="109">
        <v>12</v>
      </c>
      <c r="G17" s="18"/>
      <c r="H17" s="18"/>
      <c r="I17" s="18"/>
      <c r="J17" s="18"/>
      <c r="K17" s="18"/>
      <c r="L17" s="18"/>
      <c r="M17" s="82"/>
      <c r="N17" s="18"/>
      <c r="O17" s="18"/>
      <c r="P17" s="18"/>
      <c r="Q17" s="18"/>
      <c r="R17" s="18"/>
      <c r="S17" s="18"/>
      <c r="T17" s="82"/>
      <c r="U17" s="18"/>
      <c r="V17" s="18"/>
      <c r="W17" s="18"/>
      <c r="X17" s="18"/>
      <c r="Y17" s="18"/>
      <c r="Z17" s="18"/>
      <c r="AA17" s="82"/>
      <c r="AB17" s="18"/>
      <c r="AC17" s="18"/>
      <c r="AD17" s="18"/>
      <c r="AE17" s="18"/>
      <c r="AF17" s="18"/>
      <c r="AG17" s="87"/>
      <c r="AH17" s="84"/>
      <c r="AI17" s="20"/>
      <c r="AJ17" s="18"/>
      <c r="AK17" s="18"/>
      <c r="AL17" s="18"/>
      <c r="AM17" s="18"/>
      <c r="AN17" s="18"/>
      <c r="AO17" s="82"/>
      <c r="AP17" s="18"/>
      <c r="AQ17" s="18"/>
      <c r="AR17" s="18"/>
      <c r="AS17" s="18"/>
      <c r="AT17" s="18"/>
      <c r="AU17" s="18"/>
      <c r="AV17" s="82"/>
      <c r="AW17" s="18"/>
      <c r="AX17" s="18"/>
      <c r="AY17" s="18"/>
      <c r="AZ17" s="18"/>
      <c r="BA17" s="18"/>
      <c r="BB17" s="18"/>
      <c r="BC17" s="84"/>
      <c r="BD17" s="96"/>
      <c r="BE17" s="18"/>
      <c r="BF17" s="18"/>
      <c r="BG17" s="18"/>
      <c r="BH17" s="18"/>
      <c r="BI17" s="18"/>
      <c r="BJ17" s="84"/>
      <c r="BK17" s="18"/>
      <c r="BL17" s="18"/>
      <c r="BM17" s="18"/>
      <c r="BN17" s="18"/>
      <c r="BO17" s="18"/>
      <c r="BP17" s="18"/>
      <c r="BQ17" s="84"/>
      <c r="BR17" s="18"/>
      <c r="BS17" s="18"/>
      <c r="BT17" s="18"/>
      <c r="BU17" s="18"/>
      <c r="BV17" s="18"/>
      <c r="BW17" s="18"/>
      <c r="BX17" s="84"/>
      <c r="BY17" s="18"/>
      <c r="BZ17" s="18"/>
      <c r="CA17" s="18"/>
      <c r="CB17" s="18"/>
      <c r="CC17" s="18"/>
      <c r="CD17" s="18"/>
      <c r="CE17" s="84"/>
      <c r="CF17" s="18"/>
      <c r="CG17" s="18"/>
      <c r="CH17" s="18"/>
      <c r="CI17" s="18"/>
      <c r="CJ17" s="18"/>
      <c r="CK17" s="18"/>
      <c r="CL17" s="84"/>
      <c r="CM17" s="18"/>
    </row>
    <row r="18" spans="1:91" x14ac:dyDescent="0.2">
      <c r="A18" s="40" t="s">
        <v>1247</v>
      </c>
      <c r="B18" s="41" t="s">
        <v>341</v>
      </c>
      <c r="C18" s="38" t="s">
        <v>336</v>
      </c>
      <c r="D18" s="22" t="s">
        <v>340</v>
      </c>
      <c r="E18" s="95">
        <v>4</v>
      </c>
      <c r="F18" s="109">
        <v>13</v>
      </c>
      <c r="G18" s="18"/>
      <c r="H18" s="18"/>
      <c r="I18" s="18"/>
      <c r="J18" s="18"/>
      <c r="K18" s="18"/>
      <c r="L18" s="18"/>
      <c r="M18" s="82"/>
      <c r="N18" s="18"/>
      <c r="O18" s="18"/>
      <c r="P18" s="18"/>
      <c r="Q18" s="18"/>
      <c r="R18" s="18"/>
      <c r="S18" s="18"/>
      <c r="T18" s="82"/>
      <c r="U18" s="18"/>
      <c r="V18" s="18"/>
      <c r="W18" s="18"/>
      <c r="X18" s="18"/>
      <c r="Y18" s="18"/>
      <c r="Z18" s="18"/>
      <c r="AA18" s="82"/>
      <c r="AB18" s="18"/>
      <c r="AC18" s="18"/>
      <c r="AD18" s="18"/>
      <c r="AE18" s="18"/>
      <c r="AF18" s="18"/>
      <c r="AG18" s="18"/>
      <c r="AH18" s="82"/>
      <c r="AI18" s="18"/>
      <c r="AJ18" s="18"/>
      <c r="AK18" s="87"/>
      <c r="AL18" s="20"/>
      <c r="AM18" s="18"/>
      <c r="AN18" s="18"/>
      <c r="AO18" s="82"/>
      <c r="AP18" s="18"/>
      <c r="AQ18" s="18"/>
      <c r="AR18" s="18"/>
      <c r="AS18" s="18"/>
      <c r="AT18" s="18"/>
      <c r="AU18" s="18"/>
      <c r="AV18" s="82"/>
      <c r="AW18" s="18"/>
      <c r="AX18" s="18"/>
      <c r="AY18" s="18"/>
      <c r="AZ18" s="18"/>
      <c r="BA18" s="18"/>
      <c r="BB18" s="18"/>
      <c r="BC18" s="84"/>
      <c r="BD18" s="96"/>
      <c r="BE18" s="18"/>
      <c r="BF18" s="18"/>
      <c r="BG18" s="18"/>
      <c r="BH18" s="18"/>
      <c r="BI18" s="18"/>
      <c r="BJ18" s="84"/>
      <c r="BK18" s="18"/>
      <c r="BL18" s="18"/>
      <c r="BM18" s="18"/>
      <c r="BN18" s="18"/>
      <c r="BO18" s="18"/>
      <c r="BP18" s="18"/>
      <c r="BQ18" s="84"/>
      <c r="BR18" s="18"/>
      <c r="BS18" s="18"/>
      <c r="BT18" s="18"/>
      <c r="BU18" s="18"/>
      <c r="BV18" s="18"/>
      <c r="BW18" s="18"/>
      <c r="BX18" s="84"/>
      <c r="BY18" s="18"/>
      <c r="BZ18" s="18"/>
      <c r="CA18" s="18"/>
      <c r="CB18" s="18"/>
      <c r="CC18" s="18"/>
      <c r="CD18" s="18"/>
      <c r="CE18" s="84"/>
      <c r="CF18" s="18"/>
      <c r="CG18" s="18"/>
      <c r="CH18" s="18"/>
      <c r="CI18" s="18"/>
      <c r="CJ18" s="18"/>
      <c r="CK18" s="18"/>
      <c r="CL18" s="84"/>
      <c r="CM18" s="18"/>
    </row>
    <row r="19" spans="1:91" x14ac:dyDescent="0.2">
      <c r="A19" s="40" t="s">
        <v>1247</v>
      </c>
      <c r="B19" s="41" t="s">
        <v>341</v>
      </c>
      <c r="C19" s="38" t="s">
        <v>356</v>
      </c>
      <c r="D19" s="22" t="s">
        <v>74</v>
      </c>
      <c r="E19" s="95">
        <v>4</v>
      </c>
      <c r="F19" s="109">
        <v>14</v>
      </c>
      <c r="G19" s="18"/>
      <c r="H19" s="18"/>
      <c r="I19" s="18"/>
      <c r="J19" s="18"/>
      <c r="K19" s="18"/>
      <c r="L19" s="18"/>
      <c r="M19" s="82"/>
      <c r="N19" s="18"/>
      <c r="O19" s="18"/>
      <c r="P19" s="18"/>
      <c r="Q19" s="18"/>
      <c r="R19" s="18"/>
      <c r="S19" s="18"/>
      <c r="T19" s="82"/>
      <c r="U19" s="18"/>
      <c r="V19" s="18"/>
      <c r="W19" s="18"/>
      <c r="X19" s="18"/>
      <c r="Y19" s="18"/>
      <c r="Z19" s="18"/>
      <c r="AA19" s="82"/>
      <c r="AB19" s="18"/>
      <c r="AC19" s="18"/>
      <c r="AD19" s="18"/>
      <c r="AE19" s="18"/>
      <c r="AF19" s="18"/>
      <c r="AG19" s="18"/>
      <c r="AH19" s="82"/>
      <c r="AI19" s="18"/>
      <c r="AJ19" s="18"/>
      <c r="AK19" s="18"/>
      <c r="AL19" s="18"/>
      <c r="AM19" s="87"/>
      <c r="AN19" s="20"/>
      <c r="AO19" s="82"/>
      <c r="AP19" s="18"/>
      <c r="AQ19" s="18"/>
      <c r="AR19" s="18"/>
      <c r="AS19" s="18"/>
      <c r="AT19" s="18"/>
      <c r="AU19" s="18"/>
      <c r="AV19" s="82"/>
      <c r="AW19" s="18"/>
      <c r="AX19" s="18"/>
      <c r="AY19" s="18"/>
      <c r="AZ19" s="18"/>
      <c r="BA19" s="18"/>
      <c r="BB19" s="18"/>
      <c r="BC19" s="84"/>
      <c r="BD19" s="96"/>
      <c r="BE19" s="18"/>
      <c r="BF19" s="18"/>
      <c r="BG19" s="18"/>
      <c r="BH19" s="18"/>
      <c r="BI19" s="18"/>
      <c r="BJ19" s="84"/>
      <c r="BK19" s="18"/>
      <c r="BL19" s="18"/>
      <c r="BM19" s="18"/>
      <c r="BN19" s="18"/>
      <c r="BO19" s="18"/>
      <c r="BP19" s="18"/>
      <c r="BQ19" s="84"/>
      <c r="BR19" s="18"/>
      <c r="BS19" s="18"/>
      <c r="BT19" s="18"/>
      <c r="BU19" s="18"/>
      <c r="BV19" s="18"/>
      <c r="BW19" s="18"/>
      <c r="BX19" s="84"/>
      <c r="BY19" s="18"/>
      <c r="BZ19" s="18"/>
      <c r="CA19" s="18"/>
      <c r="CB19" s="18"/>
      <c r="CC19" s="18"/>
      <c r="CD19" s="18"/>
      <c r="CE19" s="84"/>
      <c r="CF19" s="18"/>
      <c r="CG19" s="18"/>
      <c r="CH19" s="18"/>
      <c r="CI19" s="18"/>
      <c r="CJ19" s="18"/>
      <c r="CK19" s="18"/>
      <c r="CL19" s="84"/>
      <c r="CM19" s="18"/>
    </row>
    <row r="20" spans="1:91" x14ac:dyDescent="0.2">
      <c r="A20" s="40" t="s">
        <v>1246</v>
      </c>
      <c r="B20" s="41" t="s">
        <v>1221</v>
      </c>
      <c r="C20" s="38" t="s">
        <v>331</v>
      </c>
      <c r="D20" s="22" t="s">
        <v>332</v>
      </c>
      <c r="E20" s="95">
        <v>4</v>
      </c>
      <c r="F20" s="109">
        <v>15</v>
      </c>
      <c r="G20" s="18"/>
      <c r="H20" s="18"/>
      <c r="I20" s="18"/>
      <c r="J20" s="18"/>
      <c r="K20" s="18"/>
      <c r="L20" s="18"/>
      <c r="M20" s="82"/>
      <c r="N20" s="18"/>
      <c r="O20" s="18"/>
      <c r="P20" s="18"/>
      <c r="Q20" s="18"/>
      <c r="R20" s="18"/>
      <c r="S20" s="18"/>
      <c r="T20" s="82"/>
      <c r="U20" s="18"/>
      <c r="V20" s="18"/>
      <c r="W20" s="18"/>
      <c r="X20" s="18"/>
      <c r="Y20" s="18"/>
      <c r="Z20" s="18"/>
      <c r="AA20" s="82"/>
      <c r="AB20" s="18"/>
      <c r="AC20" s="18"/>
      <c r="AD20" s="18"/>
      <c r="AE20" s="18"/>
      <c r="AF20" s="18"/>
      <c r="AG20" s="18"/>
      <c r="AH20" s="82"/>
      <c r="AI20" s="18"/>
      <c r="AJ20" s="18"/>
      <c r="AK20" s="18"/>
      <c r="AL20" s="18"/>
      <c r="AM20" s="18"/>
      <c r="AN20" s="18"/>
      <c r="AO20" s="82"/>
      <c r="AP20" s="87"/>
      <c r="AQ20" s="20"/>
      <c r="AR20" s="18"/>
      <c r="AS20" s="18"/>
      <c r="AT20" s="18"/>
      <c r="AU20" s="18"/>
      <c r="AV20" s="82"/>
      <c r="AW20" s="18"/>
      <c r="AX20" s="18"/>
      <c r="AY20" s="18"/>
      <c r="AZ20" s="18"/>
      <c r="BA20" s="18"/>
      <c r="BB20" s="18"/>
      <c r="BC20" s="84"/>
      <c r="BD20" s="96"/>
      <c r="BE20" s="18"/>
      <c r="BF20" s="18"/>
      <c r="BG20" s="18"/>
      <c r="BH20" s="18"/>
      <c r="BI20" s="18"/>
      <c r="BJ20" s="84"/>
      <c r="BK20" s="18"/>
      <c r="BL20" s="18"/>
      <c r="BM20" s="18"/>
      <c r="BN20" s="18"/>
      <c r="BO20" s="18"/>
      <c r="BP20" s="18"/>
      <c r="BQ20" s="84"/>
      <c r="BR20" s="18"/>
      <c r="BS20" s="18"/>
      <c r="BT20" s="18"/>
      <c r="BU20" s="18"/>
      <c r="BV20" s="18"/>
      <c r="BW20" s="18"/>
      <c r="BX20" s="84"/>
      <c r="BY20" s="18"/>
      <c r="BZ20" s="18"/>
      <c r="CA20" s="18"/>
      <c r="CB20" s="18"/>
      <c r="CC20" s="18"/>
      <c r="CD20" s="18"/>
      <c r="CE20" s="84"/>
      <c r="CF20" s="18"/>
      <c r="CG20" s="18"/>
      <c r="CH20" s="18"/>
      <c r="CI20" s="18"/>
      <c r="CJ20" s="18"/>
      <c r="CK20" s="18"/>
      <c r="CL20" s="84"/>
      <c r="CM20" s="18"/>
    </row>
    <row r="21" spans="1:91" x14ac:dyDescent="0.2">
      <c r="A21" s="40" t="s">
        <v>1246</v>
      </c>
      <c r="B21" s="41" t="s">
        <v>1221</v>
      </c>
      <c r="C21" s="38" t="s">
        <v>345</v>
      </c>
      <c r="D21" s="22" t="s">
        <v>348</v>
      </c>
      <c r="E21" s="95">
        <v>4</v>
      </c>
      <c r="F21" s="109">
        <v>16</v>
      </c>
      <c r="G21" s="18"/>
      <c r="H21" s="18"/>
      <c r="I21" s="18"/>
      <c r="J21" s="18"/>
      <c r="K21" s="18"/>
      <c r="L21" s="18"/>
      <c r="M21" s="82"/>
      <c r="N21" s="18"/>
      <c r="O21" s="18"/>
      <c r="P21" s="18"/>
      <c r="Q21" s="18"/>
      <c r="R21" s="18"/>
      <c r="S21" s="18"/>
      <c r="T21" s="82"/>
      <c r="U21" s="18"/>
      <c r="V21" s="18"/>
      <c r="W21" s="18"/>
      <c r="X21" s="18"/>
      <c r="Y21" s="18"/>
      <c r="Z21" s="18"/>
      <c r="AA21" s="82"/>
      <c r="AB21" s="18"/>
      <c r="AC21" s="18"/>
      <c r="AD21" s="18"/>
      <c r="AE21" s="18"/>
      <c r="AF21" s="18"/>
      <c r="AG21" s="18"/>
      <c r="AH21" s="82"/>
      <c r="AI21" s="18"/>
      <c r="AJ21" s="18"/>
      <c r="AK21" s="18"/>
      <c r="AL21" s="18"/>
      <c r="AM21" s="18"/>
      <c r="AN21" s="18"/>
      <c r="AO21" s="82"/>
      <c r="AP21" s="18"/>
      <c r="AQ21" s="18"/>
      <c r="AR21" s="87"/>
      <c r="AS21" s="20"/>
      <c r="AT21" s="19"/>
      <c r="AU21" s="18"/>
      <c r="AV21" s="82"/>
      <c r="AW21" s="18"/>
      <c r="AX21" s="18"/>
      <c r="AY21" s="18"/>
      <c r="AZ21" s="18"/>
      <c r="BA21" s="18"/>
      <c r="BB21" s="18"/>
      <c r="BC21" s="84"/>
      <c r="BD21" s="96"/>
      <c r="BE21" s="18"/>
      <c r="BF21" s="18"/>
      <c r="BG21" s="18"/>
      <c r="BH21" s="18"/>
      <c r="BI21" s="18"/>
      <c r="BJ21" s="84"/>
      <c r="BK21" s="18"/>
      <c r="BL21" s="18"/>
      <c r="BM21" s="18"/>
      <c r="BN21" s="18"/>
      <c r="BO21" s="18"/>
      <c r="BP21" s="18"/>
      <c r="BQ21" s="84"/>
      <c r="BR21" s="18"/>
      <c r="BS21" s="18"/>
      <c r="BT21" s="18"/>
      <c r="BU21" s="18"/>
      <c r="BV21" s="18"/>
      <c r="BW21" s="18"/>
      <c r="BX21" s="84"/>
      <c r="BY21" s="18"/>
      <c r="BZ21" s="18"/>
      <c r="CA21" s="18"/>
      <c r="CB21" s="18"/>
      <c r="CC21" s="18"/>
      <c r="CD21" s="18"/>
      <c r="CE21" s="84"/>
      <c r="CF21" s="18"/>
      <c r="CG21" s="18"/>
      <c r="CH21" s="18"/>
      <c r="CI21" s="18"/>
      <c r="CJ21" s="18"/>
      <c r="CK21" s="18"/>
      <c r="CL21" s="84"/>
      <c r="CM21" s="18"/>
    </row>
    <row r="22" spans="1:91" x14ac:dyDescent="0.2">
      <c r="A22" s="40" t="s">
        <v>1249</v>
      </c>
      <c r="B22" s="41" t="s">
        <v>1231</v>
      </c>
      <c r="C22" s="38" t="s">
        <v>294</v>
      </c>
      <c r="D22" s="22" t="s">
        <v>296</v>
      </c>
      <c r="E22" s="95">
        <v>4</v>
      </c>
      <c r="F22" s="109">
        <v>17</v>
      </c>
      <c r="G22" s="18"/>
      <c r="H22" s="18"/>
      <c r="I22" s="18"/>
      <c r="J22" s="18"/>
      <c r="K22" s="18"/>
      <c r="L22" s="18"/>
      <c r="M22" s="82"/>
      <c r="N22" s="18"/>
      <c r="O22" s="18"/>
      <c r="P22" s="18"/>
      <c r="Q22" s="18"/>
      <c r="R22" s="18"/>
      <c r="S22" s="18"/>
      <c r="T22" s="82"/>
      <c r="U22" s="18"/>
      <c r="V22" s="18"/>
      <c r="W22" s="18"/>
      <c r="X22" s="18"/>
      <c r="Y22" s="18"/>
      <c r="Z22" s="18"/>
      <c r="AA22" s="82"/>
      <c r="AB22" s="18"/>
      <c r="AC22" s="18"/>
      <c r="AD22" s="18"/>
      <c r="AE22" s="18"/>
      <c r="AF22" s="18"/>
      <c r="AG22" s="18"/>
      <c r="AH22" s="82"/>
      <c r="AI22" s="18"/>
      <c r="AJ22" s="18"/>
      <c r="AK22" s="18"/>
      <c r="AL22" s="18"/>
      <c r="AM22" s="18"/>
      <c r="AN22" s="18"/>
      <c r="AO22" s="82"/>
      <c r="AP22" s="18"/>
      <c r="AQ22" s="18"/>
      <c r="AR22" s="18"/>
      <c r="AS22" s="18"/>
      <c r="AT22" s="18"/>
      <c r="AU22" s="87"/>
      <c r="AV22" s="84"/>
      <c r="AW22" s="20"/>
      <c r="AX22" s="18"/>
      <c r="AY22" s="18"/>
      <c r="AZ22" s="18"/>
      <c r="BA22" s="18"/>
      <c r="BB22" s="18"/>
      <c r="BC22" s="84"/>
      <c r="BD22" s="96"/>
      <c r="BE22" s="18"/>
      <c r="BF22" s="18"/>
      <c r="BG22" s="18"/>
      <c r="BH22" s="18"/>
      <c r="BI22" s="18"/>
      <c r="BJ22" s="84"/>
      <c r="BK22" s="18"/>
      <c r="BL22" s="18"/>
      <c r="BM22" s="18"/>
      <c r="BN22" s="18"/>
      <c r="BO22" s="18"/>
      <c r="BP22" s="18"/>
      <c r="BQ22" s="84"/>
      <c r="BR22" s="18"/>
      <c r="BS22" s="18"/>
      <c r="BT22" s="18"/>
      <c r="BU22" s="18"/>
      <c r="BV22" s="18"/>
      <c r="BW22" s="18"/>
      <c r="BX22" s="84"/>
      <c r="BY22" s="18"/>
      <c r="BZ22" s="18"/>
      <c r="CA22" s="18"/>
      <c r="CB22" s="18"/>
      <c r="CC22" s="18"/>
      <c r="CD22" s="18"/>
      <c r="CE22" s="84"/>
      <c r="CF22" s="18"/>
      <c r="CG22" s="18"/>
      <c r="CH22" s="18"/>
      <c r="CI22" s="18"/>
      <c r="CJ22" s="18"/>
      <c r="CK22" s="18"/>
      <c r="CL22" s="84"/>
      <c r="CM22" s="18"/>
    </row>
    <row r="23" spans="1:91" x14ac:dyDescent="0.2">
      <c r="A23" s="40" t="s">
        <v>1252</v>
      </c>
      <c r="B23" s="40" t="s">
        <v>1252</v>
      </c>
      <c r="C23" s="38" t="s">
        <v>253</v>
      </c>
      <c r="D23" s="22" t="s">
        <v>255</v>
      </c>
      <c r="E23" s="95">
        <v>4</v>
      </c>
      <c r="F23" s="109">
        <v>18</v>
      </c>
      <c r="G23" s="18"/>
      <c r="H23" s="18"/>
      <c r="I23" s="18"/>
      <c r="J23" s="18"/>
      <c r="K23" s="18"/>
      <c r="L23" s="18"/>
      <c r="M23" s="82"/>
      <c r="N23" s="18"/>
      <c r="O23" s="18"/>
      <c r="P23" s="18"/>
      <c r="Q23" s="18"/>
      <c r="R23" s="18"/>
      <c r="S23" s="18"/>
      <c r="T23" s="82"/>
      <c r="U23" s="18"/>
      <c r="V23" s="18"/>
      <c r="W23" s="18"/>
      <c r="X23" s="18"/>
      <c r="Y23" s="18"/>
      <c r="Z23" s="18"/>
      <c r="AA23" s="82"/>
      <c r="AB23" s="18"/>
      <c r="AC23" s="18"/>
      <c r="AD23" s="18"/>
      <c r="AE23" s="18"/>
      <c r="AF23" s="18"/>
      <c r="AG23" s="18"/>
      <c r="AH23" s="82"/>
      <c r="AI23" s="18"/>
      <c r="AJ23" s="18"/>
      <c r="AK23" s="18"/>
      <c r="AL23" s="18"/>
      <c r="AM23" s="18"/>
      <c r="AN23" s="18"/>
      <c r="AO23" s="82"/>
      <c r="AP23" s="18"/>
      <c r="AQ23" s="18"/>
      <c r="AR23" s="18"/>
      <c r="AS23" s="18"/>
      <c r="AT23" s="18"/>
      <c r="AU23" s="18"/>
      <c r="AV23" s="82"/>
      <c r="AW23" s="18"/>
      <c r="AX23" s="87"/>
      <c r="AY23" s="20"/>
      <c r="AZ23" s="18"/>
      <c r="BA23" s="18"/>
      <c r="BB23" s="18"/>
      <c r="BC23" s="84"/>
      <c r="BD23" s="96"/>
      <c r="BE23" s="18"/>
      <c r="BF23" s="18"/>
      <c r="BG23" s="18"/>
      <c r="BH23" s="18"/>
      <c r="BI23" s="18"/>
      <c r="BJ23" s="84"/>
      <c r="BK23" s="18"/>
      <c r="BL23" s="18"/>
      <c r="BM23" s="18"/>
      <c r="BN23" s="18"/>
      <c r="BO23" s="18"/>
      <c r="BP23" s="18"/>
      <c r="BQ23" s="84"/>
      <c r="BR23" s="18"/>
      <c r="BS23" s="18"/>
      <c r="BT23" s="18"/>
      <c r="BU23" s="18"/>
      <c r="BV23" s="18"/>
      <c r="BW23" s="18"/>
      <c r="BX23" s="84"/>
      <c r="BY23" s="18"/>
      <c r="BZ23" s="18"/>
      <c r="CA23" s="18"/>
      <c r="CB23" s="18"/>
      <c r="CC23" s="18"/>
      <c r="CD23" s="18"/>
      <c r="CE23" s="84"/>
      <c r="CF23" s="18"/>
      <c r="CG23" s="18"/>
      <c r="CH23" s="18"/>
      <c r="CI23" s="18"/>
      <c r="CJ23" s="18"/>
      <c r="CK23" s="18"/>
      <c r="CL23" s="84"/>
      <c r="CM23" s="18"/>
    </row>
    <row r="24" spans="1:91" x14ac:dyDescent="0.2">
      <c r="A24" s="40" t="s">
        <v>1252</v>
      </c>
      <c r="B24" s="40" t="s">
        <v>1252</v>
      </c>
      <c r="C24" s="38" t="s">
        <v>271</v>
      </c>
      <c r="D24" s="22" t="s">
        <v>286</v>
      </c>
      <c r="E24" s="98">
        <v>4</v>
      </c>
      <c r="F24" s="110">
        <v>19</v>
      </c>
      <c r="G24" s="18"/>
      <c r="H24" s="18"/>
      <c r="I24" s="18"/>
      <c r="J24" s="18"/>
      <c r="K24" s="18"/>
      <c r="L24" s="18"/>
      <c r="M24" s="82"/>
      <c r="N24" s="18"/>
      <c r="O24" s="18"/>
      <c r="P24" s="18"/>
      <c r="Q24" s="18"/>
      <c r="R24" s="18"/>
      <c r="S24" s="18"/>
      <c r="T24" s="82"/>
      <c r="U24" s="18"/>
      <c r="V24" s="18"/>
      <c r="W24" s="18"/>
      <c r="X24" s="18"/>
      <c r="Y24" s="18"/>
      <c r="Z24" s="18"/>
      <c r="AA24" s="82"/>
      <c r="AB24" s="18"/>
      <c r="AC24" s="18"/>
      <c r="AD24" s="18"/>
      <c r="AE24" s="18"/>
      <c r="AF24" s="18"/>
      <c r="AG24" s="18"/>
      <c r="AH24" s="82"/>
      <c r="AI24" s="18"/>
      <c r="AJ24" s="18"/>
      <c r="AK24" s="18"/>
      <c r="AL24" s="18"/>
      <c r="AM24" s="18"/>
      <c r="AN24" s="18"/>
      <c r="AO24" s="82"/>
      <c r="AP24" s="18"/>
      <c r="AQ24" s="18"/>
      <c r="AR24" s="18"/>
      <c r="AS24" s="18"/>
      <c r="AT24" s="18"/>
      <c r="AU24" s="18"/>
      <c r="AV24" s="84"/>
      <c r="AW24" s="18"/>
      <c r="AX24" s="18"/>
      <c r="AY24" s="18"/>
      <c r="AZ24" s="87"/>
      <c r="BA24" s="20"/>
      <c r="BB24" s="18"/>
      <c r="BC24" s="84"/>
      <c r="BD24" s="96"/>
      <c r="BE24" s="18"/>
      <c r="BF24" s="18"/>
      <c r="BG24" s="18"/>
      <c r="BH24" s="18"/>
      <c r="BI24" s="18"/>
      <c r="BJ24" s="84"/>
      <c r="BK24" s="18"/>
      <c r="BL24" s="18"/>
      <c r="BM24" s="18"/>
      <c r="BN24" s="18"/>
      <c r="BO24" s="18"/>
      <c r="BP24" s="18"/>
      <c r="BQ24" s="84"/>
      <c r="BR24" s="18"/>
      <c r="BS24" s="18"/>
      <c r="BT24" s="18"/>
      <c r="BU24" s="18"/>
      <c r="BV24" s="18"/>
      <c r="BW24" s="18"/>
      <c r="BX24" s="84"/>
      <c r="BY24" s="18"/>
      <c r="BZ24" s="18"/>
      <c r="CA24" s="18"/>
      <c r="CB24" s="18"/>
      <c r="CC24" s="18"/>
      <c r="CD24" s="18"/>
      <c r="CE24" s="84"/>
      <c r="CF24" s="18"/>
      <c r="CG24" s="18"/>
      <c r="CH24" s="18"/>
      <c r="CI24" s="18"/>
      <c r="CJ24" s="18"/>
      <c r="CK24" s="18"/>
      <c r="CL24" s="84"/>
      <c r="CM24" s="18"/>
    </row>
    <row r="25" spans="1:91" x14ac:dyDescent="0.2">
      <c r="A25" s="40" t="s">
        <v>1252</v>
      </c>
      <c r="B25" s="40" t="s">
        <v>1252</v>
      </c>
      <c r="C25" s="38" t="s">
        <v>318</v>
      </c>
      <c r="D25" s="22" t="s">
        <v>319</v>
      </c>
      <c r="E25" s="95">
        <v>4</v>
      </c>
      <c r="F25" s="109">
        <v>20</v>
      </c>
      <c r="G25" s="18"/>
      <c r="H25" s="18"/>
      <c r="I25" s="18"/>
      <c r="J25" s="18"/>
      <c r="K25" s="18"/>
      <c r="L25" s="18"/>
      <c r="M25" s="82"/>
      <c r="N25" s="18"/>
      <c r="O25" s="18"/>
      <c r="P25" s="18"/>
      <c r="Q25" s="18"/>
      <c r="R25" s="18"/>
      <c r="S25" s="18"/>
      <c r="T25" s="82"/>
      <c r="U25" s="18"/>
      <c r="V25" s="18"/>
      <c r="W25" s="18"/>
      <c r="X25" s="18"/>
      <c r="Y25" s="18"/>
      <c r="Z25" s="18"/>
      <c r="AA25" s="82"/>
      <c r="AB25" s="18"/>
      <c r="AC25" s="18"/>
      <c r="AD25" s="18"/>
      <c r="AE25" s="18"/>
      <c r="AF25" s="18"/>
      <c r="AG25" s="18"/>
      <c r="AH25" s="82"/>
      <c r="AI25" s="18"/>
      <c r="AJ25" s="18"/>
      <c r="AK25" s="18"/>
      <c r="AL25" s="18"/>
      <c r="AM25" s="18"/>
      <c r="AN25" s="18"/>
      <c r="AO25" s="82"/>
      <c r="AP25" s="18"/>
      <c r="AQ25" s="18"/>
      <c r="AR25" s="18"/>
      <c r="AS25" s="18"/>
      <c r="AT25" s="18"/>
      <c r="AU25" s="18"/>
      <c r="AV25" s="84"/>
      <c r="AW25" s="18"/>
      <c r="AX25" s="18"/>
      <c r="AY25" s="18"/>
      <c r="AZ25" s="18"/>
      <c r="BA25" s="18"/>
      <c r="BB25" s="87"/>
      <c r="BC25" s="84"/>
      <c r="BD25" s="20"/>
      <c r="BE25" s="18"/>
      <c r="BF25" s="18"/>
      <c r="BG25" s="18"/>
      <c r="BH25" s="18"/>
      <c r="BI25" s="18"/>
      <c r="BJ25" s="84"/>
      <c r="BK25" s="18"/>
      <c r="BL25" s="18"/>
      <c r="BM25" s="18"/>
      <c r="BN25" s="18"/>
      <c r="BO25" s="18"/>
      <c r="BP25" s="18"/>
      <c r="BQ25" s="84"/>
      <c r="BR25" s="18"/>
      <c r="BS25" s="18"/>
      <c r="BT25" s="18"/>
      <c r="BU25" s="18"/>
      <c r="BV25" s="18"/>
      <c r="BW25" s="18"/>
      <c r="BX25" s="84"/>
      <c r="BY25" s="18"/>
      <c r="BZ25" s="18"/>
      <c r="CA25" s="18"/>
      <c r="CB25" s="18"/>
      <c r="CC25" s="18"/>
      <c r="CD25" s="18"/>
      <c r="CE25" s="84"/>
      <c r="CF25" s="18"/>
      <c r="CG25" s="18"/>
      <c r="CH25" s="18"/>
      <c r="CI25" s="18"/>
      <c r="CJ25" s="18"/>
      <c r="CK25" s="18"/>
      <c r="CL25" s="84"/>
      <c r="CM25" s="18"/>
    </row>
    <row r="26" spans="1:91" x14ac:dyDescent="0.2">
      <c r="A26" s="40" t="s">
        <v>1252</v>
      </c>
      <c r="B26" s="40" t="s">
        <v>1252</v>
      </c>
      <c r="C26" s="39" t="s">
        <v>201</v>
      </c>
      <c r="D26" s="22" t="s">
        <v>211</v>
      </c>
      <c r="E26" s="95">
        <v>4</v>
      </c>
      <c r="F26" s="109">
        <v>21</v>
      </c>
      <c r="G26" s="18"/>
      <c r="H26" s="18"/>
      <c r="I26" s="18"/>
      <c r="J26" s="18"/>
      <c r="K26" s="18"/>
      <c r="L26" s="18"/>
      <c r="M26" s="82"/>
      <c r="N26" s="18"/>
      <c r="O26" s="18"/>
      <c r="P26" s="18"/>
      <c r="Q26" s="18"/>
      <c r="R26" s="18"/>
      <c r="S26" s="18"/>
      <c r="T26" s="82"/>
      <c r="U26" s="18"/>
      <c r="V26" s="18"/>
      <c r="W26" s="18"/>
      <c r="X26" s="18"/>
      <c r="Y26" s="18"/>
      <c r="Z26" s="18"/>
      <c r="AA26" s="82"/>
      <c r="AB26" s="18"/>
      <c r="AC26" s="18"/>
      <c r="AD26" s="18"/>
      <c r="AE26" s="18"/>
      <c r="AF26" s="18"/>
      <c r="AG26" s="18"/>
      <c r="AH26" s="82"/>
      <c r="AI26" s="18"/>
      <c r="AJ26" s="18"/>
      <c r="AK26" s="18"/>
      <c r="AL26" s="18"/>
      <c r="AM26" s="18"/>
      <c r="AN26" s="18"/>
      <c r="AO26" s="82"/>
      <c r="AP26" s="18"/>
      <c r="AQ26" s="18"/>
      <c r="AR26" s="18"/>
      <c r="AS26" s="18"/>
      <c r="AT26" s="18"/>
      <c r="AU26" s="18"/>
      <c r="AV26" s="82"/>
      <c r="AW26" s="18"/>
      <c r="AX26" s="18"/>
      <c r="AY26" s="18"/>
      <c r="AZ26" s="18"/>
      <c r="BA26" s="18"/>
      <c r="BB26" s="18"/>
      <c r="BC26" s="84"/>
      <c r="BD26" s="96"/>
      <c r="BE26" s="87"/>
      <c r="BF26" s="20"/>
      <c r="BG26" s="19"/>
      <c r="BH26" s="81"/>
      <c r="BI26" s="18"/>
      <c r="BJ26" s="84"/>
      <c r="BK26" s="18"/>
      <c r="BL26" s="18"/>
      <c r="BM26" s="18"/>
      <c r="BN26" s="18"/>
      <c r="BO26" s="18"/>
      <c r="BP26" s="18"/>
      <c r="BQ26" s="84"/>
      <c r="BR26" s="18"/>
      <c r="BS26" s="18"/>
      <c r="BT26" s="18"/>
      <c r="BU26" s="18"/>
      <c r="BV26" s="18"/>
      <c r="BW26" s="18"/>
      <c r="BX26" s="84"/>
      <c r="BY26" s="18"/>
      <c r="BZ26" s="18"/>
      <c r="CA26" s="18"/>
      <c r="CB26" s="18"/>
      <c r="CC26" s="18"/>
      <c r="CD26" s="18"/>
      <c r="CE26" s="84"/>
      <c r="CF26" s="18"/>
      <c r="CG26" s="18"/>
      <c r="CH26" s="18"/>
      <c r="CI26" s="18"/>
      <c r="CJ26" s="18"/>
      <c r="CK26" s="18"/>
      <c r="CL26" s="84"/>
      <c r="CM26" s="18"/>
    </row>
  </sheetData>
  <sheetProtection algorithmName="SHA-512" hashValue="YodYWAqFDiG3dLkq5J3zYUaxKXNIPVg0g/x+lnFBENHbVf+TQ2It9BUGglBQTDnEGIkgbM3L0fyi28ZPgl3kUQ==" saltValue="tXs85h/Ltl2v4Ot9aQHUFQ==" spinCount="100000" sheet="1" objects="1" scenarios="1"/>
  <sortState xmlns:xlrd2="http://schemas.microsoft.com/office/spreadsheetml/2017/richdata2" ref="C6:CM26">
    <sortCondition ref="F6:F26"/>
  </sortState>
  <mergeCells count="4">
    <mergeCell ref="G3:X3"/>
    <mergeCell ref="Y3:BC3"/>
    <mergeCell ref="BD3:CG3"/>
    <mergeCell ref="CH3:CM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CM25"/>
  <sheetViews>
    <sheetView workbookViewId="0"/>
  </sheetViews>
  <sheetFormatPr baseColWidth="10" defaultColWidth="22" defaultRowHeight="15" x14ac:dyDescent="0.2"/>
  <cols>
    <col min="1" max="1" width="15.6640625" bestFit="1" customWidth="1"/>
    <col min="2" max="2" width="12.83203125" bestFit="1" customWidth="1"/>
    <col min="3" max="3" width="18.33203125" bestFit="1" customWidth="1"/>
    <col min="4" max="4" width="27.83203125" bestFit="1" customWidth="1"/>
    <col min="5" max="5" width="11.5" bestFit="1" customWidth="1"/>
    <col min="6" max="6" width="11.5" customWidth="1"/>
    <col min="7" max="7" width="2.83203125" customWidth="1"/>
    <col min="8" max="91" width="3" customWidth="1"/>
  </cols>
  <sheetData>
    <row r="3" spans="1:91" x14ac:dyDescent="0.2">
      <c r="G3" s="190" t="s">
        <v>1262</v>
      </c>
      <c r="H3" s="190"/>
      <c r="I3" s="190"/>
      <c r="J3" s="190"/>
      <c r="K3" s="190"/>
      <c r="L3" s="190"/>
      <c r="M3" s="191"/>
      <c r="N3" s="190"/>
      <c r="O3" s="190"/>
      <c r="P3" s="190"/>
      <c r="Q3" s="190"/>
      <c r="R3" s="190"/>
      <c r="S3" s="190"/>
      <c r="T3" s="191"/>
      <c r="U3" s="190"/>
      <c r="V3" s="190"/>
      <c r="W3" s="190"/>
      <c r="X3" s="190"/>
      <c r="Y3" s="190" t="s">
        <v>1263</v>
      </c>
      <c r="Z3" s="190"/>
      <c r="AA3" s="191"/>
      <c r="AB3" s="190"/>
      <c r="AC3" s="190"/>
      <c r="AD3" s="190"/>
      <c r="AE3" s="190"/>
      <c r="AF3" s="190"/>
      <c r="AG3" s="190"/>
      <c r="AH3" s="191"/>
      <c r="AI3" s="190"/>
      <c r="AJ3" s="190"/>
      <c r="AK3" s="190"/>
      <c r="AL3" s="190"/>
      <c r="AM3" s="190"/>
      <c r="AN3" s="190"/>
      <c r="AO3" s="191"/>
      <c r="AP3" s="190"/>
      <c r="AQ3" s="190"/>
      <c r="AR3" s="190"/>
      <c r="AS3" s="190"/>
      <c r="AT3" s="190"/>
      <c r="AU3" s="190"/>
      <c r="AV3" s="191"/>
      <c r="AW3" s="190"/>
      <c r="AX3" s="190"/>
      <c r="AY3" s="190"/>
      <c r="AZ3" s="190"/>
      <c r="BA3" s="190"/>
      <c r="BB3" s="190"/>
      <c r="BC3" s="190"/>
      <c r="BD3" s="190" t="s">
        <v>1264</v>
      </c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 t="s">
        <v>1297</v>
      </c>
      <c r="CI3" s="190"/>
      <c r="CJ3" s="190"/>
      <c r="CK3" s="190"/>
      <c r="CL3" s="190"/>
      <c r="CM3" s="190"/>
    </row>
    <row r="4" spans="1:91" x14ac:dyDescent="0.2">
      <c r="G4" s="106" t="s">
        <v>1256</v>
      </c>
      <c r="H4" s="106" t="s">
        <v>1257</v>
      </c>
      <c r="I4" s="106" t="s">
        <v>1257</v>
      </c>
      <c r="J4" s="106" t="s">
        <v>1258</v>
      </c>
      <c r="K4" s="106" t="s">
        <v>1259</v>
      </c>
      <c r="L4" s="106" t="s">
        <v>1260</v>
      </c>
      <c r="M4" s="107" t="s">
        <v>1261</v>
      </c>
      <c r="N4" s="106" t="s">
        <v>1256</v>
      </c>
      <c r="O4" s="106" t="s">
        <v>1257</v>
      </c>
      <c r="P4" s="106" t="s">
        <v>1257</v>
      </c>
      <c r="Q4" s="106" t="s">
        <v>1258</v>
      </c>
      <c r="R4" s="106" t="s">
        <v>1259</v>
      </c>
      <c r="S4" s="106" t="s">
        <v>1260</v>
      </c>
      <c r="T4" s="107" t="s">
        <v>1261</v>
      </c>
      <c r="U4" s="106" t="s">
        <v>1256</v>
      </c>
      <c r="V4" s="106" t="s">
        <v>1257</v>
      </c>
      <c r="W4" s="106" t="s">
        <v>1257</v>
      </c>
      <c r="X4" s="106" t="s">
        <v>1258</v>
      </c>
      <c r="Y4" s="106" t="s">
        <v>1259</v>
      </c>
      <c r="Z4" s="106" t="s">
        <v>1260</v>
      </c>
      <c r="AA4" s="107" t="s">
        <v>1261</v>
      </c>
      <c r="AB4" s="106" t="s">
        <v>1256</v>
      </c>
      <c r="AC4" s="106" t="s">
        <v>1257</v>
      </c>
      <c r="AD4" s="106" t="s">
        <v>1257</v>
      </c>
      <c r="AE4" s="106" t="s">
        <v>1258</v>
      </c>
      <c r="AF4" s="106" t="s">
        <v>1259</v>
      </c>
      <c r="AG4" s="106" t="s">
        <v>1260</v>
      </c>
      <c r="AH4" s="107" t="s">
        <v>1261</v>
      </c>
      <c r="AI4" s="106" t="s">
        <v>1256</v>
      </c>
      <c r="AJ4" s="106" t="s">
        <v>1257</v>
      </c>
      <c r="AK4" s="106" t="s">
        <v>1257</v>
      </c>
      <c r="AL4" s="106" t="s">
        <v>1258</v>
      </c>
      <c r="AM4" s="106" t="s">
        <v>1259</v>
      </c>
      <c r="AN4" s="106" t="s">
        <v>1260</v>
      </c>
      <c r="AO4" s="89" t="s">
        <v>1261</v>
      </c>
      <c r="AP4" s="89" t="s">
        <v>1256</v>
      </c>
      <c r="AQ4" s="106" t="s">
        <v>1257</v>
      </c>
      <c r="AR4" s="106" t="s">
        <v>1257</v>
      </c>
      <c r="AS4" s="106" t="s">
        <v>1258</v>
      </c>
      <c r="AT4" s="106" t="s">
        <v>1259</v>
      </c>
      <c r="AU4" s="106" t="s">
        <v>1260</v>
      </c>
      <c r="AV4" s="107" t="s">
        <v>1261</v>
      </c>
      <c r="AW4" s="106" t="s">
        <v>1256</v>
      </c>
      <c r="AX4" s="106" t="s">
        <v>1257</v>
      </c>
      <c r="AY4" s="106" t="s">
        <v>1257</v>
      </c>
      <c r="AZ4" s="106" t="s">
        <v>1258</v>
      </c>
      <c r="BA4" s="106" t="s">
        <v>1259</v>
      </c>
      <c r="BB4" s="106" t="s">
        <v>1260</v>
      </c>
      <c r="BC4" s="107" t="s">
        <v>1261</v>
      </c>
      <c r="BD4" s="97" t="s">
        <v>1256</v>
      </c>
      <c r="BE4" s="106" t="s">
        <v>1257</v>
      </c>
      <c r="BF4" s="106" t="s">
        <v>1257</v>
      </c>
      <c r="BG4" s="106" t="s">
        <v>1258</v>
      </c>
      <c r="BH4" s="106" t="s">
        <v>1259</v>
      </c>
      <c r="BI4" s="106" t="s">
        <v>1260</v>
      </c>
      <c r="BJ4" s="107" t="s">
        <v>1261</v>
      </c>
      <c r="BK4" s="106" t="s">
        <v>1256</v>
      </c>
      <c r="BL4" s="106" t="s">
        <v>1257</v>
      </c>
      <c r="BM4" s="106" t="s">
        <v>1257</v>
      </c>
      <c r="BN4" s="106" t="s">
        <v>1258</v>
      </c>
      <c r="BO4" s="106" t="s">
        <v>1259</v>
      </c>
      <c r="BP4" s="106" t="s">
        <v>1260</v>
      </c>
      <c r="BQ4" s="107" t="s">
        <v>1261</v>
      </c>
      <c r="BR4" s="106" t="s">
        <v>1256</v>
      </c>
      <c r="BS4" s="106" t="s">
        <v>1257</v>
      </c>
      <c r="BT4" s="106" t="s">
        <v>1257</v>
      </c>
      <c r="BU4" s="106" t="s">
        <v>1258</v>
      </c>
      <c r="BV4" s="106" t="s">
        <v>1259</v>
      </c>
      <c r="BW4" s="106" t="s">
        <v>1260</v>
      </c>
      <c r="BX4" s="107" t="s">
        <v>1261</v>
      </c>
      <c r="BY4" s="106" t="s">
        <v>1256</v>
      </c>
      <c r="BZ4" s="106" t="s">
        <v>1257</v>
      </c>
      <c r="CA4" s="106" t="s">
        <v>1257</v>
      </c>
      <c r="CB4" s="106" t="s">
        <v>1258</v>
      </c>
      <c r="CC4" s="106" t="s">
        <v>1259</v>
      </c>
      <c r="CD4" s="106" t="s">
        <v>1260</v>
      </c>
      <c r="CE4" s="107" t="s">
        <v>1261</v>
      </c>
      <c r="CF4" s="106" t="s">
        <v>1256</v>
      </c>
      <c r="CG4" s="106" t="s">
        <v>1257</v>
      </c>
      <c r="CH4" s="106" t="s">
        <v>1257</v>
      </c>
      <c r="CI4" s="106" t="s">
        <v>1258</v>
      </c>
      <c r="CJ4" s="106" t="s">
        <v>1259</v>
      </c>
      <c r="CK4" s="106" t="s">
        <v>1260</v>
      </c>
      <c r="CL4" s="107" t="s">
        <v>1261</v>
      </c>
      <c r="CM4" s="106" t="s">
        <v>1256</v>
      </c>
    </row>
    <row r="5" spans="1:91" x14ac:dyDescent="0.2">
      <c r="A5" s="40" t="s">
        <v>1243</v>
      </c>
      <c r="B5" s="41" t="s">
        <v>1235</v>
      </c>
      <c r="C5" s="42" t="s">
        <v>1253</v>
      </c>
      <c r="D5" s="40" t="s">
        <v>1242</v>
      </c>
      <c r="E5" s="45" t="s">
        <v>1241</v>
      </c>
      <c r="F5" s="46" t="s">
        <v>1358</v>
      </c>
      <c r="G5" s="106">
        <v>13</v>
      </c>
      <c r="H5" s="106">
        <v>14</v>
      </c>
      <c r="I5" s="106">
        <v>15</v>
      </c>
      <c r="J5" s="106">
        <v>16</v>
      </c>
      <c r="K5" s="106">
        <v>17</v>
      </c>
      <c r="L5" s="106">
        <v>18</v>
      </c>
      <c r="M5" s="107">
        <v>19</v>
      </c>
      <c r="N5" s="106">
        <v>20</v>
      </c>
      <c r="O5" s="106">
        <v>21</v>
      </c>
      <c r="P5" s="106">
        <v>22</v>
      </c>
      <c r="Q5" s="106">
        <v>23</v>
      </c>
      <c r="R5" s="106">
        <v>24</v>
      </c>
      <c r="S5" s="106">
        <v>25</v>
      </c>
      <c r="T5" s="107">
        <v>26</v>
      </c>
      <c r="U5" s="106">
        <v>27</v>
      </c>
      <c r="V5" s="106">
        <v>28</v>
      </c>
      <c r="W5" s="106">
        <v>29</v>
      </c>
      <c r="X5" s="106">
        <v>30</v>
      </c>
      <c r="Y5" s="106">
        <v>1</v>
      </c>
      <c r="Z5" s="106">
        <v>2</v>
      </c>
      <c r="AA5" s="107">
        <v>3</v>
      </c>
      <c r="AB5" s="106">
        <v>4</v>
      </c>
      <c r="AC5" s="106">
        <v>5</v>
      </c>
      <c r="AD5" s="106">
        <v>6</v>
      </c>
      <c r="AE5" s="106">
        <v>7</v>
      </c>
      <c r="AF5" s="106">
        <v>8</v>
      </c>
      <c r="AG5" s="106">
        <v>9</v>
      </c>
      <c r="AH5" s="107">
        <v>10</v>
      </c>
      <c r="AI5" s="106">
        <v>11</v>
      </c>
      <c r="AJ5" s="106">
        <v>12</v>
      </c>
      <c r="AK5" s="106">
        <v>13</v>
      </c>
      <c r="AL5" s="106">
        <v>14</v>
      </c>
      <c r="AM5" s="106">
        <v>15</v>
      </c>
      <c r="AN5" s="106">
        <v>16</v>
      </c>
      <c r="AO5" s="107">
        <v>17</v>
      </c>
      <c r="AP5" s="106">
        <v>18</v>
      </c>
      <c r="AQ5" s="106">
        <v>19</v>
      </c>
      <c r="AR5" s="106">
        <v>20</v>
      </c>
      <c r="AS5" s="106">
        <v>21</v>
      </c>
      <c r="AT5" s="106">
        <v>22</v>
      </c>
      <c r="AU5" s="106">
        <v>23</v>
      </c>
      <c r="AV5" s="107">
        <v>24</v>
      </c>
      <c r="AW5" s="106">
        <v>25</v>
      </c>
      <c r="AX5" s="106">
        <v>26</v>
      </c>
      <c r="AY5" s="106">
        <v>27</v>
      </c>
      <c r="AZ5" s="106">
        <v>28</v>
      </c>
      <c r="BA5" s="106">
        <v>29</v>
      </c>
      <c r="BB5" s="106">
        <v>30</v>
      </c>
      <c r="BC5" s="107">
        <v>31</v>
      </c>
      <c r="BD5" s="97">
        <v>1</v>
      </c>
      <c r="BE5" s="106">
        <v>2</v>
      </c>
      <c r="BF5" s="106">
        <v>3</v>
      </c>
      <c r="BG5" s="106">
        <v>4</v>
      </c>
      <c r="BH5" s="106">
        <v>5</v>
      </c>
      <c r="BI5" s="106">
        <v>6</v>
      </c>
      <c r="BJ5" s="107">
        <v>7</v>
      </c>
      <c r="BK5" s="106">
        <v>8</v>
      </c>
      <c r="BL5" s="106">
        <v>9</v>
      </c>
      <c r="BM5" s="106">
        <v>10</v>
      </c>
      <c r="BN5" s="106">
        <v>11</v>
      </c>
      <c r="BO5" s="106">
        <v>12</v>
      </c>
      <c r="BP5" s="106">
        <v>13</v>
      </c>
      <c r="BQ5" s="107">
        <v>14</v>
      </c>
      <c r="BR5" s="106">
        <v>15</v>
      </c>
      <c r="BS5" s="106">
        <v>16</v>
      </c>
      <c r="BT5" s="106">
        <v>17</v>
      </c>
      <c r="BU5" s="106">
        <v>18</v>
      </c>
      <c r="BV5" s="106">
        <v>19</v>
      </c>
      <c r="BW5" s="106">
        <v>20</v>
      </c>
      <c r="BX5" s="107">
        <v>21</v>
      </c>
      <c r="BY5" s="106">
        <v>22</v>
      </c>
      <c r="BZ5" s="106">
        <v>23</v>
      </c>
      <c r="CA5" s="106">
        <v>24</v>
      </c>
      <c r="CB5" s="106">
        <v>25</v>
      </c>
      <c r="CC5" s="106">
        <v>26</v>
      </c>
      <c r="CD5" s="106">
        <v>27</v>
      </c>
      <c r="CE5" s="107">
        <v>28</v>
      </c>
      <c r="CF5" s="106">
        <v>29</v>
      </c>
      <c r="CG5" s="106">
        <v>30</v>
      </c>
      <c r="CH5" s="106">
        <v>1</v>
      </c>
      <c r="CI5" s="106">
        <v>2</v>
      </c>
      <c r="CJ5" s="106">
        <v>3</v>
      </c>
      <c r="CK5" s="106">
        <v>4</v>
      </c>
      <c r="CL5" s="107">
        <v>5</v>
      </c>
      <c r="CM5" s="106">
        <v>6</v>
      </c>
    </row>
    <row r="6" spans="1:91" x14ac:dyDescent="0.2">
      <c r="A6" s="40" t="s">
        <v>1252</v>
      </c>
      <c r="B6" s="40" t="s">
        <v>1252</v>
      </c>
      <c r="C6" s="44" t="s">
        <v>728</v>
      </c>
      <c r="D6" s="23" t="s">
        <v>735</v>
      </c>
      <c r="E6" s="95">
        <v>5</v>
      </c>
      <c r="F6" s="109">
        <v>1</v>
      </c>
      <c r="G6" s="87"/>
      <c r="H6" s="20"/>
      <c r="I6" s="18"/>
      <c r="J6" s="18"/>
      <c r="K6" s="18"/>
      <c r="L6" s="18"/>
      <c r="M6" s="84"/>
      <c r="N6" s="18"/>
      <c r="O6" s="18"/>
      <c r="P6" s="18"/>
      <c r="Q6" s="18"/>
      <c r="R6" s="18"/>
      <c r="S6" s="18"/>
      <c r="T6" s="82"/>
      <c r="U6" s="18"/>
      <c r="V6" s="18"/>
      <c r="W6" s="18"/>
      <c r="X6" s="18"/>
      <c r="Y6" s="18"/>
      <c r="Z6" s="18"/>
      <c r="AA6" s="82"/>
      <c r="AB6" s="18"/>
      <c r="AC6" s="18"/>
      <c r="AD6" s="18"/>
      <c r="AE6" s="18"/>
      <c r="AF6" s="18"/>
      <c r="AG6" s="18"/>
      <c r="AH6" s="82"/>
      <c r="AI6" s="18"/>
      <c r="AJ6" s="18"/>
      <c r="AK6" s="18"/>
      <c r="AL6" s="18"/>
      <c r="AM6" s="18"/>
      <c r="AN6" s="18"/>
      <c r="AO6" s="82"/>
      <c r="AP6" s="18"/>
      <c r="AQ6" s="18"/>
      <c r="AR6" s="18"/>
      <c r="AS6" s="18"/>
      <c r="AT6" s="18"/>
      <c r="AU6" s="18"/>
      <c r="AV6" s="82"/>
      <c r="AW6" s="18"/>
      <c r="AX6" s="18"/>
      <c r="AY6" s="18"/>
      <c r="AZ6" s="18"/>
      <c r="BA6" s="18"/>
      <c r="BB6" s="18"/>
      <c r="BC6" s="84"/>
      <c r="BD6" s="96"/>
      <c r="BE6" s="18"/>
      <c r="BF6" s="18"/>
      <c r="BG6" s="18"/>
      <c r="BH6" s="18"/>
      <c r="BI6" s="18"/>
      <c r="BJ6" s="84"/>
      <c r="BK6" s="18"/>
      <c r="BL6" s="18"/>
      <c r="BM6" s="18"/>
      <c r="BN6" s="18"/>
      <c r="BO6" s="18"/>
      <c r="BP6" s="18"/>
      <c r="BQ6" s="84"/>
      <c r="BR6" s="18"/>
      <c r="BS6" s="18"/>
      <c r="BT6" s="18"/>
      <c r="BU6" s="18"/>
      <c r="BV6" s="18"/>
      <c r="BW6" s="18"/>
      <c r="BX6" s="84"/>
      <c r="BY6" s="18"/>
      <c r="BZ6" s="18"/>
      <c r="CA6" s="18"/>
      <c r="CB6" s="18"/>
      <c r="CC6" s="18"/>
      <c r="CD6" s="18"/>
      <c r="CE6" s="84"/>
      <c r="CF6" s="18"/>
      <c r="CG6" s="18"/>
      <c r="CH6" s="18"/>
      <c r="CI6" s="18"/>
      <c r="CJ6" s="18"/>
      <c r="CK6" s="18"/>
      <c r="CL6" s="84"/>
      <c r="CM6" s="18"/>
    </row>
    <row r="7" spans="1:91" x14ac:dyDescent="0.2">
      <c r="A7" s="40" t="s">
        <v>1252</v>
      </c>
      <c r="B7" s="40" t="s">
        <v>1252</v>
      </c>
      <c r="C7" s="44" t="s">
        <v>728</v>
      </c>
      <c r="D7" s="23" t="s">
        <v>739</v>
      </c>
      <c r="E7" s="95">
        <v>5</v>
      </c>
      <c r="F7" s="109">
        <v>2</v>
      </c>
      <c r="G7" s="18"/>
      <c r="H7" s="18"/>
      <c r="I7" s="87"/>
      <c r="J7" s="20"/>
      <c r="K7" s="18"/>
      <c r="L7" s="18"/>
      <c r="M7" s="84"/>
      <c r="N7" s="18"/>
      <c r="O7" s="18"/>
      <c r="P7" s="18"/>
      <c r="Q7" s="18"/>
      <c r="R7" s="18"/>
      <c r="S7" s="18"/>
      <c r="T7" s="82"/>
      <c r="U7" s="18"/>
      <c r="V7" s="18"/>
      <c r="W7" s="18"/>
      <c r="X7" s="18"/>
      <c r="Y7" s="18"/>
      <c r="Z7" s="18"/>
      <c r="AA7" s="82"/>
      <c r="AB7" s="18"/>
      <c r="AC7" s="18"/>
      <c r="AD7" s="18"/>
      <c r="AE7" s="18"/>
      <c r="AF7" s="18"/>
      <c r="AG7" s="18"/>
      <c r="AH7" s="82"/>
      <c r="AI7" s="18"/>
      <c r="AJ7" s="18"/>
      <c r="AK7" s="18"/>
      <c r="AL7" s="18"/>
      <c r="AM7" s="18"/>
      <c r="AN7" s="18"/>
      <c r="AO7" s="82"/>
      <c r="AP7" s="18"/>
      <c r="AQ7" s="18"/>
      <c r="AR7" s="18"/>
      <c r="AS7" s="18"/>
      <c r="AT7" s="18"/>
      <c r="AU7" s="18"/>
      <c r="AV7" s="82"/>
      <c r="AW7" s="18"/>
      <c r="AX7" s="18"/>
      <c r="AY7" s="18"/>
      <c r="AZ7" s="18"/>
      <c r="BA7" s="18"/>
      <c r="BB7" s="18"/>
      <c r="BC7" s="84"/>
      <c r="BD7" s="96"/>
      <c r="BE7" s="18"/>
      <c r="BF7" s="18"/>
      <c r="BG7" s="18"/>
      <c r="BH7" s="18"/>
      <c r="BI7" s="18"/>
      <c r="BJ7" s="84"/>
      <c r="BK7" s="18"/>
      <c r="BL7" s="18"/>
      <c r="BM7" s="18"/>
      <c r="BN7" s="18"/>
      <c r="BO7" s="18"/>
      <c r="BP7" s="18"/>
      <c r="BQ7" s="84"/>
      <c r="BR7" s="18"/>
      <c r="BS7" s="18"/>
      <c r="BT7" s="18"/>
      <c r="BU7" s="18"/>
      <c r="BV7" s="18"/>
      <c r="BW7" s="18"/>
      <c r="BX7" s="84"/>
      <c r="BY7" s="18"/>
      <c r="BZ7" s="18"/>
      <c r="CA7" s="18"/>
      <c r="CB7" s="18"/>
      <c r="CC7" s="18"/>
      <c r="CD7" s="18"/>
      <c r="CE7" s="84"/>
      <c r="CF7" s="18"/>
      <c r="CG7" s="18"/>
      <c r="CH7" s="18"/>
      <c r="CI7" s="18"/>
      <c r="CJ7" s="18"/>
      <c r="CK7" s="18"/>
      <c r="CL7" s="84"/>
      <c r="CM7" s="18"/>
    </row>
    <row r="8" spans="1:91" x14ac:dyDescent="0.2">
      <c r="A8" s="40" t="s">
        <v>1252</v>
      </c>
      <c r="B8" s="40" t="s">
        <v>1252</v>
      </c>
      <c r="C8" s="44" t="s">
        <v>728</v>
      </c>
      <c r="D8" s="23" t="s">
        <v>746</v>
      </c>
      <c r="E8" s="95">
        <v>5</v>
      </c>
      <c r="F8" s="109">
        <v>3</v>
      </c>
      <c r="G8" s="18"/>
      <c r="H8" s="18"/>
      <c r="I8" s="18"/>
      <c r="J8" s="18"/>
      <c r="K8" s="87"/>
      <c r="L8" s="20"/>
      <c r="M8" s="84"/>
      <c r="N8" s="18"/>
      <c r="O8" s="18"/>
      <c r="P8" s="18"/>
      <c r="Q8" s="18"/>
      <c r="R8" s="18"/>
      <c r="S8" s="18"/>
      <c r="T8" s="82"/>
      <c r="U8" s="18"/>
      <c r="V8" s="18"/>
      <c r="W8" s="18"/>
      <c r="X8" s="18"/>
      <c r="Y8" s="18"/>
      <c r="Z8" s="18"/>
      <c r="AA8" s="82"/>
      <c r="AB8" s="18"/>
      <c r="AC8" s="18"/>
      <c r="AD8" s="18"/>
      <c r="AE8" s="18"/>
      <c r="AF8" s="18"/>
      <c r="AG8" s="18"/>
      <c r="AH8" s="82"/>
      <c r="AI8" s="18"/>
      <c r="AJ8" s="18"/>
      <c r="AK8" s="18"/>
      <c r="AL8" s="18"/>
      <c r="AM8" s="18"/>
      <c r="AN8" s="18"/>
      <c r="AO8" s="82"/>
      <c r="AP8" s="18"/>
      <c r="AQ8" s="18"/>
      <c r="AR8" s="18"/>
      <c r="AS8" s="18"/>
      <c r="AT8" s="18"/>
      <c r="AU8" s="18"/>
      <c r="AV8" s="82"/>
      <c r="AW8" s="18"/>
      <c r="AX8" s="18"/>
      <c r="AY8" s="18"/>
      <c r="AZ8" s="18"/>
      <c r="BA8" s="18"/>
      <c r="BB8" s="18"/>
      <c r="BC8" s="84"/>
      <c r="BD8" s="96"/>
      <c r="BE8" s="18"/>
      <c r="BF8" s="18"/>
      <c r="BG8" s="18"/>
      <c r="BH8" s="18"/>
      <c r="BI8" s="18"/>
      <c r="BJ8" s="84"/>
      <c r="BK8" s="18"/>
      <c r="BL8" s="18"/>
      <c r="BM8" s="18"/>
      <c r="BN8" s="18"/>
      <c r="BO8" s="18"/>
      <c r="BP8" s="18"/>
      <c r="BQ8" s="84"/>
      <c r="BR8" s="18"/>
      <c r="BS8" s="18"/>
      <c r="BT8" s="18"/>
      <c r="BU8" s="18"/>
      <c r="BV8" s="18"/>
      <c r="BW8" s="18"/>
      <c r="BX8" s="84"/>
      <c r="BY8" s="18"/>
      <c r="BZ8" s="18"/>
      <c r="CA8" s="18"/>
      <c r="CB8" s="18"/>
      <c r="CC8" s="18"/>
      <c r="CD8" s="18"/>
      <c r="CE8" s="84"/>
      <c r="CF8" s="18"/>
      <c r="CG8" s="18"/>
      <c r="CH8" s="18"/>
      <c r="CI8" s="18"/>
      <c r="CJ8" s="18"/>
      <c r="CK8" s="18"/>
      <c r="CL8" s="84"/>
      <c r="CM8" s="18"/>
    </row>
    <row r="9" spans="1:91" x14ac:dyDescent="0.2">
      <c r="A9" s="40" t="s">
        <v>1248</v>
      </c>
      <c r="B9" s="41" t="s">
        <v>870</v>
      </c>
      <c r="C9" s="38" t="s">
        <v>872</v>
      </c>
      <c r="D9" s="22" t="s">
        <v>875</v>
      </c>
      <c r="E9" s="95">
        <v>5</v>
      </c>
      <c r="F9" s="109">
        <v>4</v>
      </c>
      <c r="G9" s="18"/>
      <c r="H9" s="18"/>
      <c r="I9" s="18"/>
      <c r="J9" s="18"/>
      <c r="K9" s="18"/>
      <c r="L9" s="18"/>
      <c r="M9" s="84"/>
      <c r="N9" s="87"/>
      <c r="O9" s="20"/>
      <c r="P9" s="18"/>
      <c r="Q9" s="18"/>
      <c r="R9" s="18"/>
      <c r="S9" s="18"/>
      <c r="T9" s="82"/>
      <c r="U9" s="18"/>
      <c r="V9" s="18"/>
      <c r="W9" s="18"/>
      <c r="X9" s="18"/>
      <c r="Y9" s="18"/>
      <c r="Z9" s="18"/>
      <c r="AA9" s="84"/>
      <c r="AB9" s="18"/>
      <c r="AC9" s="18"/>
      <c r="AD9" s="18"/>
      <c r="AE9" s="18"/>
      <c r="AF9" s="18"/>
      <c r="AG9" s="18"/>
      <c r="AH9" s="82"/>
      <c r="AI9" s="18"/>
      <c r="AJ9" s="18"/>
      <c r="AK9" s="18"/>
      <c r="AL9" s="18"/>
      <c r="AM9" s="18"/>
      <c r="AN9" s="18"/>
      <c r="AO9" s="82"/>
      <c r="AP9" s="18"/>
      <c r="AQ9" s="18"/>
      <c r="AR9" s="18"/>
      <c r="AS9" s="18"/>
      <c r="AT9" s="18"/>
      <c r="AU9" s="18"/>
      <c r="AV9" s="82"/>
      <c r="AW9" s="18"/>
      <c r="AX9" s="18"/>
      <c r="AY9" s="18"/>
      <c r="AZ9" s="18"/>
      <c r="BA9" s="18"/>
      <c r="BB9" s="18"/>
      <c r="BC9" s="84"/>
      <c r="BD9" s="96"/>
      <c r="BE9" s="18"/>
      <c r="BF9" s="18"/>
      <c r="BG9" s="18"/>
      <c r="BH9" s="18"/>
      <c r="BI9" s="18"/>
      <c r="BJ9" s="84"/>
      <c r="BK9" s="18"/>
      <c r="BL9" s="18"/>
      <c r="BM9" s="18"/>
      <c r="BN9" s="18"/>
      <c r="BO9" s="18"/>
      <c r="BP9" s="18"/>
      <c r="BQ9" s="84"/>
      <c r="BR9" s="18"/>
      <c r="BS9" s="18"/>
      <c r="BT9" s="18"/>
      <c r="BU9" s="18"/>
      <c r="BV9" s="18"/>
      <c r="BW9" s="18"/>
      <c r="BX9" s="84"/>
      <c r="BY9" s="18"/>
      <c r="BZ9" s="18"/>
      <c r="CA9" s="18"/>
      <c r="CB9" s="18"/>
      <c r="CC9" s="18"/>
      <c r="CD9" s="18"/>
      <c r="CE9" s="84"/>
      <c r="CF9" s="18"/>
      <c r="CG9" s="18"/>
      <c r="CH9" s="18"/>
      <c r="CI9" s="18"/>
      <c r="CJ9" s="18"/>
      <c r="CK9" s="18"/>
      <c r="CL9" s="84"/>
      <c r="CM9" s="18"/>
    </row>
    <row r="10" spans="1:91" x14ac:dyDescent="0.2">
      <c r="A10" s="40" t="s">
        <v>1246</v>
      </c>
      <c r="B10" s="41" t="s">
        <v>923</v>
      </c>
      <c r="C10" s="38" t="s">
        <v>910</v>
      </c>
      <c r="D10" s="22" t="s">
        <v>911</v>
      </c>
      <c r="E10" s="95">
        <v>5</v>
      </c>
      <c r="F10" s="109">
        <v>5</v>
      </c>
      <c r="G10" s="18"/>
      <c r="H10" s="18"/>
      <c r="I10" s="18"/>
      <c r="J10" s="18"/>
      <c r="K10" s="18"/>
      <c r="L10" s="18"/>
      <c r="M10" s="84"/>
      <c r="N10" s="18"/>
      <c r="O10" s="18"/>
      <c r="P10" s="87"/>
      <c r="Q10" s="20"/>
      <c r="R10" s="18"/>
      <c r="S10" s="18"/>
      <c r="T10" s="82"/>
      <c r="U10" s="18"/>
      <c r="V10" s="18"/>
      <c r="W10" s="18"/>
      <c r="X10" s="18"/>
      <c r="Y10" s="18"/>
      <c r="Z10" s="18"/>
      <c r="AA10" s="82"/>
      <c r="AB10" s="18"/>
      <c r="AC10" s="18"/>
      <c r="AD10" s="18"/>
      <c r="AE10" s="18"/>
      <c r="AF10" s="18"/>
      <c r="AG10" s="18"/>
      <c r="AH10" s="82"/>
      <c r="AI10" s="18"/>
      <c r="AJ10" s="18"/>
      <c r="AK10" s="18"/>
      <c r="AL10" s="18"/>
      <c r="AM10" s="18"/>
      <c r="AN10" s="18"/>
      <c r="AO10" s="82"/>
      <c r="AP10" s="18"/>
      <c r="AQ10" s="18"/>
      <c r="AR10" s="18"/>
      <c r="AS10" s="18"/>
      <c r="AT10" s="18"/>
      <c r="AU10" s="18"/>
      <c r="AV10" s="82"/>
      <c r="AW10" s="18"/>
      <c r="AX10" s="18"/>
      <c r="AY10" s="18"/>
      <c r="AZ10" s="18"/>
      <c r="BA10" s="18"/>
      <c r="BB10" s="18"/>
      <c r="BC10" s="84"/>
      <c r="BD10" s="96"/>
      <c r="BE10" s="18"/>
      <c r="BF10" s="18"/>
      <c r="BG10" s="18"/>
      <c r="BH10" s="18"/>
      <c r="BI10" s="18"/>
      <c r="BJ10" s="84"/>
      <c r="BK10" s="18"/>
      <c r="BL10" s="18"/>
      <c r="BM10" s="18"/>
      <c r="BN10" s="18"/>
      <c r="BO10" s="18"/>
      <c r="BP10" s="18"/>
      <c r="BQ10" s="84"/>
      <c r="BR10" s="18"/>
      <c r="BS10" s="18"/>
      <c r="BT10" s="18"/>
      <c r="BU10" s="18"/>
      <c r="BV10" s="18"/>
      <c r="BW10" s="18"/>
      <c r="BX10" s="84"/>
      <c r="BY10" s="18"/>
      <c r="BZ10" s="18"/>
      <c r="CA10" s="18"/>
      <c r="CB10" s="18"/>
      <c r="CC10" s="18"/>
      <c r="CD10" s="18"/>
      <c r="CE10" s="84"/>
      <c r="CF10" s="18"/>
      <c r="CG10" s="18"/>
      <c r="CH10" s="18"/>
      <c r="CI10" s="18"/>
      <c r="CJ10" s="18"/>
      <c r="CK10" s="18"/>
      <c r="CL10" s="84"/>
      <c r="CM10" s="18"/>
    </row>
    <row r="11" spans="1:91" x14ac:dyDescent="0.2">
      <c r="A11" s="40" t="s">
        <v>1248</v>
      </c>
      <c r="B11" s="41" t="s">
        <v>870</v>
      </c>
      <c r="C11" s="38" t="s">
        <v>877</v>
      </c>
      <c r="D11" s="22" t="s">
        <v>879</v>
      </c>
      <c r="E11" s="95">
        <v>5</v>
      </c>
      <c r="F11" s="109">
        <v>6</v>
      </c>
      <c r="G11" s="18"/>
      <c r="H11" s="18"/>
      <c r="I11" s="18"/>
      <c r="J11" s="18"/>
      <c r="K11" s="18"/>
      <c r="L11" s="18"/>
      <c r="M11" s="84"/>
      <c r="N11" s="18"/>
      <c r="O11" s="18"/>
      <c r="P11" s="18"/>
      <c r="Q11" s="18"/>
      <c r="R11" s="87"/>
      <c r="S11" s="20"/>
      <c r="T11" s="82"/>
      <c r="U11" s="18"/>
      <c r="V11" s="18"/>
      <c r="W11" s="18"/>
      <c r="X11" s="18"/>
      <c r="Y11" s="18"/>
      <c r="Z11" s="18"/>
      <c r="AA11" s="84"/>
      <c r="AB11" s="18"/>
      <c r="AC11" s="18"/>
      <c r="AD11" s="18"/>
      <c r="AE11" s="18"/>
      <c r="AF11" s="18"/>
      <c r="AG11" s="18"/>
      <c r="AH11" s="82"/>
      <c r="AI11" s="18"/>
      <c r="AJ11" s="18"/>
      <c r="AK11" s="18"/>
      <c r="AL11" s="18"/>
      <c r="AM11" s="18"/>
      <c r="AN11" s="18"/>
      <c r="AO11" s="82"/>
      <c r="AP11" s="18"/>
      <c r="AQ11" s="18"/>
      <c r="AR11" s="18"/>
      <c r="AS11" s="18"/>
      <c r="AT11" s="18"/>
      <c r="AU11" s="18"/>
      <c r="AV11" s="82"/>
      <c r="AW11" s="18"/>
      <c r="AX11" s="18"/>
      <c r="AY11" s="18"/>
      <c r="AZ11" s="18"/>
      <c r="BA11" s="18"/>
      <c r="BB11" s="18"/>
      <c r="BC11" s="84"/>
      <c r="BD11" s="96"/>
      <c r="BE11" s="18"/>
      <c r="BF11" s="18"/>
      <c r="BG11" s="18"/>
      <c r="BH11" s="18"/>
      <c r="BI11" s="18"/>
      <c r="BJ11" s="84"/>
      <c r="BK11" s="18"/>
      <c r="BL11" s="18"/>
      <c r="BM11" s="18"/>
      <c r="BN11" s="18"/>
      <c r="BO11" s="18"/>
      <c r="BP11" s="18"/>
      <c r="BQ11" s="84"/>
      <c r="BR11" s="18"/>
      <c r="BS11" s="18"/>
      <c r="BT11" s="18"/>
      <c r="BU11" s="18"/>
      <c r="BV11" s="18"/>
      <c r="BW11" s="18"/>
      <c r="BX11" s="84"/>
      <c r="BY11" s="18"/>
      <c r="BZ11" s="18"/>
      <c r="CA11" s="18"/>
      <c r="CB11" s="18"/>
      <c r="CC11" s="18"/>
      <c r="CD11" s="18"/>
      <c r="CE11" s="84"/>
      <c r="CF11" s="18"/>
      <c r="CG11" s="18"/>
      <c r="CH11" s="18"/>
      <c r="CI11" s="18"/>
      <c r="CJ11" s="18"/>
      <c r="CK11" s="18"/>
      <c r="CL11" s="84"/>
      <c r="CM11" s="18"/>
    </row>
    <row r="12" spans="1:91" x14ac:dyDescent="0.2">
      <c r="A12" s="40" t="s">
        <v>1248</v>
      </c>
      <c r="B12" s="41" t="s">
        <v>870</v>
      </c>
      <c r="C12" s="38" t="s">
        <v>869</v>
      </c>
      <c r="D12" s="22" t="s">
        <v>870</v>
      </c>
      <c r="E12" s="95">
        <v>5</v>
      </c>
      <c r="F12" s="109">
        <v>7</v>
      </c>
      <c r="G12" s="18"/>
      <c r="H12" s="18"/>
      <c r="I12" s="18"/>
      <c r="J12" s="18"/>
      <c r="K12" s="18"/>
      <c r="L12" s="18"/>
      <c r="M12" s="84"/>
      <c r="N12" s="18"/>
      <c r="O12" s="18"/>
      <c r="P12" s="18"/>
      <c r="Q12" s="18"/>
      <c r="R12" s="18"/>
      <c r="S12" s="18"/>
      <c r="T12" s="84"/>
      <c r="U12" s="87"/>
      <c r="V12" s="20"/>
      <c r="W12" s="19"/>
      <c r="X12" s="18"/>
      <c r="Y12" s="18"/>
      <c r="Z12" s="18"/>
      <c r="AA12" s="84"/>
      <c r="AB12" s="18"/>
      <c r="AC12" s="18"/>
      <c r="AD12" s="18"/>
      <c r="AE12" s="18"/>
      <c r="AF12" s="18"/>
      <c r="AG12" s="18"/>
      <c r="AH12" s="82"/>
      <c r="AI12" s="18"/>
      <c r="AJ12" s="18"/>
      <c r="AK12" s="18"/>
      <c r="AL12" s="18"/>
      <c r="AM12" s="18"/>
      <c r="AN12" s="18"/>
      <c r="AO12" s="82"/>
      <c r="AP12" s="18"/>
      <c r="AQ12" s="18"/>
      <c r="AR12" s="18"/>
      <c r="AS12" s="18"/>
      <c r="AT12" s="18"/>
      <c r="AU12" s="18"/>
      <c r="AV12" s="82"/>
      <c r="AW12" s="18"/>
      <c r="AX12" s="18"/>
      <c r="AY12" s="18"/>
      <c r="AZ12" s="18"/>
      <c r="BA12" s="18"/>
      <c r="BB12" s="18"/>
      <c r="BC12" s="84"/>
      <c r="BD12" s="96"/>
      <c r="BE12" s="18"/>
      <c r="BF12" s="18"/>
      <c r="BG12" s="18"/>
      <c r="BH12" s="18"/>
      <c r="BI12" s="18"/>
      <c r="BJ12" s="84"/>
      <c r="BK12" s="18"/>
      <c r="BL12" s="18"/>
      <c r="BM12" s="18"/>
      <c r="BN12" s="18"/>
      <c r="BO12" s="18"/>
      <c r="BP12" s="18"/>
      <c r="BQ12" s="84"/>
      <c r="BR12" s="18"/>
      <c r="BS12" s="18"/>
      <c r="BT12" s="18"/>
      <c r="BU12" s="18"/>
      <c r="BV12" s="18"/>
      <c r="BW12" s="18"/>
      <c r="BX12" s="84"/>
      <c r="BY12" s="18"/>
      <c r="BZ12" s="18"/>
      <c r="CA12" s="18"/>
      <c r="CB12" s="18"/>
      <c r="CC12" s="18"/>
      <c r="CD12" s="18"/>
      <c r="CE12" s="84"/>
      <c r="CF12" s="18"/>
      <c r="CG12" s="18"/>
      <c r="CH12" s="18"/>
      <c r="CI12" s="18"/>
      <c r="CJ12" s="18"/>
      <c r="CK12" s="18"/>
      <c r="CL12" s="84"/>
      <c r="CM12" s="18"/>
    </row>
    <row r="13" spans="1:91" x14ac:dyDescent="0.2">
      <c r="A13" s="40" t="s">
        <v>1246</v>
      </c>
      <c r="B13" s="41" t="s">
        <v>1226</v>
      </c>
      <c r="C13" s="38" t="s">
        <v>718</v>
      </c>
      <c r="D13" s="22" t="s">
        <v>727</v>
      </c>
      <c r="E13" s="95">
        <v>5</v>
      </c>
      <c r="F13" s="109">
        <v>8</v>
      </c>
      <c r="G13" s="18"/>
      <c r="H13" s="18"/>
      <c r="I13" s="18"/>
      <c r="J13" s="18"/>
      <c r="K13" s="18"/>
      <c r="L13" s="18"/>
      <c r="M13" s="84"/>
      <c r="N13" s="18"/>
      <c r="O13" s="18"/>
      <c r="P13" s="18"/>
      <c r="Q13" s="18"/>
      <c r="R13" s="18"/>
      <c r="S13" s="18"/>
      <c r="T13" s="84"/>
      <c r="U13" s="18"/>
      <c r="V13" s="18"/>
      <c r="W13" s="18"/>
      <c r="X13" s="87"/>
      <c r="Y13" s="18"/>
      <c r="Z13" s="18"/>
      <c r="AA13" s="82"/>
      <c r="AB13" s="20"/>
      <c r="AC13" s="18"/>
      <c r="AD13" s="18"/>
      <c r="AE13" s="18"/>
      <c r="AF13" s="18"/>
      <c r="AG13" s="18"/>
      <c r="AH13" s="84"/>
      <c r="AI13" s="18"/>
      <c r="AJ13" s="19"/>
      <c r="AK13" s="18"/>
      <c r="AL13" s="18"/>
      <c r="AM13" s="18"/>
      <c r="AN13" s="18"/>
      <c r="AO13" s="84"/>
      <c r="AP13" s="18"/>
      <c r="AQ13" s="18"/>
      <c r="AR13" s="18"/>
      <c r="AS13" s="18"/>
      <c r="AT13" s="18"/>
      <c r="AU13" s="18"/>
      <c r="AV13" s="84"/>
      <c r="AW13" s="18"/>
      <c r="AX13" s="18"/>
      <c r="AY13" s="18"/>
      <c r="AZ13" s="18"/>
      <c r="BA13" s="18"/>
      <c r="BB13" s="18"/>
      <c r="BC13" s="84"/>
      <c r="BD13" s="96"/>
      <c r="BE13" s="18"/>
      <c r="BF13" s="18"/>
      <c r="BG13" s="18"/>
      <c r="BH13" s="18"/>
      <c r="BI13" s="18"/>
      <c r="BJ13" s="84"/>
      <c r="BK13" s="18"/>
      <c r="BL13" s="18"/>
      <c r="BM13" s="18"/>
      <c r="BN13" s="18"/>
      <c r="BO13" s="18"/>
      <c r="BP13" s="18"/>
      <c r="BQ13" s="84"/>
      <c r="BR13" s="18"/>
      <c r="BS13" s="18"/>
      <c r="BT13" s="18"/>
      <c r="BU13" s="18"/>
      <c r="BV13" s="18"/>
      <c r="BW13" s="18"/>
      <c r="BX13" s="84"/>
      <c r="BY13" s="18"/>
      <c r="BZ13" s="18"/>
      <c r="CA13" s="18"/>
      <c r="CB13" s="18"/>
      <c r="CC13" s="18"/>
      <c r="CD13" s="18"/>
      <c r="CE13" s="84"/>
      <c r="CF13" s="18"/>
      <c r="CG13" s="18"/>
      <c r="CH13" s="18"/>
      <c r="CI13" s="18"/>
      <c r="CJ13" s="18"/>
      <c r="CK13" s="18"/>
      <c r="CL13" s="84"/>
      <c r="CM13" s="18"/>
    </row>
    <row r="14" spans="1:91" x14ac:dyDescent="0.2">
      <c r="A14" s="40" t="s">
        <v>1246</v>
      </c>
      <c r="B14" s="41" t="s">
        <v>1222</v>
      </c>
      <c r="C14" s="38" t="s">
        <v>1333</v>
      </c>
      <c r="D14" s="22" t="s">
        <v>509</v>
      </c>
      <c r="E14" s="95">
        <v>5</v>
      </c>
      <c r="F14" s="109">
        <v>9</v>
      </c>
      <c r="G14" s="18"/>
      <c r="H14" s="18"/>
      <c r="I14" s="18"/>
      <c r="J14" s="18"/>
      <c r="K14" s="18"/>
      <c r="L14" s="18"/>
      <c r="M14" s="84"/>
      <c r="N14" s="18"/>
      <c r="O14" s="18"/>
      <c r="P14" s="18"/>
      <c r="Q14" s="18"/>
      <c r="R14" s="18"/>
      <c r="S14" s="18"/>
      <c r="T14" s="82"/>
      <c r="U14" s="18"/>
      <c r="V14" s="18"/>
      <c r="W14" s="18"/>
      <c r="X14" s="18"/>
      <c r="Y14" s="87"/>
      <c r="Z14" s="20"/>
      <c r="AA14" s="82"/>
      <c r="AB14" s="18"/>
      <c r="AC14" s="18"/>
      <c r="AD14" s="18"/>
      <c r="AE14" s="18"/>
      <c r="AF14" s="18"/>
      <c r="AG14" s="18"/>
      <c r="AH14" s="82"/>
      <c r="AI14" s="18"/>
      <c r="AJ14" s="18"/>
      <c r="AK14" s="18"/>
      <c r="AL14" s="18"/>
      <c r="AM14" s="18"/>
      <c r="AN14" s="18"/>
      <c r="AO14" s="82"/>
      <c r="AP14" s="18"/>
      <c r="AQ14" s="18"/>
      <c r="AR14" s="18"/>
      <c r="AS14" s="18"/>
      <c r="AT14" s="18"/>
      <c r="AU14" s="18"/>
      <c r="AV14" s="82"/>
      <c r="AW14" s="18"/>
      <c r="AX14" s="18"/>
      <c r="AY14" s="18"/>
      <c r="AZ14" s="18"/>
      <c r="BA14" s="18"/>
      <c r="BB14" s="18"/>
      <c r="BC14" s="84"/>
      <c r="BD14" s="96"/>
      <c r="BE14" s="18"/>
      <c r="BF14" s="18"/>
      <c r="BG14" s="18"/>
      <c r="BH14" s="18"/>
      <c r="BI14" s="18"/>
      <c r="BJ14" s="84"/>
      <c r="BK14" s="18"/>
      <c r="BL14" s="18"/>
      <c r="BM14" s="18"/>
      <c r="BN14" s="18"/>
      <c r="BO14" s="18"/>
      <c r="BP14" s="18"/>
      <c r="BQ14" s="84"/>
      <c r="BR14" s="18"/>
      <c r="BS14" s="18"/>
      <c r="BT14" s="18"/>
      <c r="BU14" s="18"/>
      <c r="BV14" s="18"/>
      <c r="BW14" s="18"/>
      <c r="BX14" s="84"/>
      <c r="BY14" s="18"/>
      <c r="BZ14" s="18"/>
      <c r="CA14" s="18"/>
      <c r="CB14" s="18"/>
      <c r="CC14" s="18"/>
      <c r="CD14" s="18"/>
      <c r="CE14" s="84"/>
      <c r="CF14" s="18"/>
      <c r="CG14" s="18"/>
      <c r="CH14" s="18"/>
      <c r="CI14" s="18"/>
      <c r="CJ14" s="18"/>
      <c r="CK14" s="18"/>
      <c r="CL14" s="84"/>
      <c r="CM14" s="18"/>
    </row>
    <row r="15" spans="1:91" x14ac:dyDescent="0.2">
      <c r="A15" s="40" t="s">
        <v>1246</v>
      </c>
      <c r="B15" s="41" t="s">
        <v>1226</v>
      </c>
      <c r="C15" s="38" t="s">
        <v>698</v>
      </c>
      <c r="D15" s="22" t="s">
        <v>1239</v>
      </c>
      <c r="E15" s="95">
        <v>5</v>
      </c>
      <c r="F15" s="109">
        <v>10</v>
      </c>
      <c r="G15" s="18"/>
      <c r="H15" s="18"/>
      <c r="I15" s="18"/>
      <c r="J15" s="18"/>
      <c r="K15" s="18"/>
      <c r="L15" s="18"/>
      <c r="M15" s="84"/>
      <c r="N15" s="18"/>
      <c r="O15" s="18"/>
      <c r="P15" s="18"/>
      <c r="Q15" s="18"/>
      <c r="R15" s="18"/>
      <c r="S15" s="18"/>
      <c r="T15" s="82"/>
      <c r="U15" s="18"/>
      <c r="V15" s="18"/>
      <c r="W15" s="18"/>
      <c r="X15" s="18"/>
      <c r="Y15" s="18"/>
      <c r="Z15" s="18"/>
      <c r="AA15" s="82"/>
      <c r="AB15" s="18"/>
      <c r="AC15" s="87"/>
      <c r="AD15" s="20"/>
      <c r="AE15" s="18"/>
      <c r="AF15" s="18"/>
      <c r="AG15" s="18"/>
      <c r="AH15" s="84"/>
      <c r="AI15" s="18"/>
      <c r="AJ15" s="18"/>
      <c r="AK15" s="18"/>
      <c r="AL15" s="18"/>
      <c r="AM15" s="18"/>
      <c r="AN15" s="18"/>
      <c r="AO15" s="84"/>
      <c r="AP15" s="18"/>
      <c r="AQ15" s="18"/>
      <c r="AR15" s="18"/>
      <c r="AS15" s="18"/>
      <c r="AT15" s="18"/>
      <c r="AU15" s="18"/>
      <c r="AV15" s="84"/>
      <c r="AW15" s="18"/>
      <c r="AX15" s="18"/>
      <c r="AY15" s="18"/>
      <c r="AZ15" s="18"/>
      <c r="BA15" s="18"/>
      <c r="BB15" s="18"/>
      <c r="BC15" s="84"/>
      <c r="BD15" s="96"/>
      <c r="BE15" s="18"/>
      <c r="BF15" s="18"/>
      <c r="BG15" s="18"/>
      <c r="BH15" s="18"/>
      <c r="BI15" s="18"/>
      <c r="BJ15" s="84"/>
      <c r="BK15" s="18"/>
      <c r="BL15" s="18"/>
      <c r="BM15" s="18"/>
      <c r="BN15" s="18"/>
      <c r="BO15" s="18"/>
      <c r="BP15" s="18"/>
      <c r="BQ15" s="84"/>
      <c r="BR15" s="18"/>
      <c r="BS15" s="18"/>
      <c r="BT15" s="18"/>
      <c r="BU15" s="18"/>
      <c r="BV15" s="18"/>
      <c r="BW15" s="18"/>
      <c r="BX15" s="84"/>
      <c r="BY15" s="18"/>
      <c r="BZ15" s="18"/>
      <c r="CA15" s="18"/>
      <c r="CB15" s="18"/>
      <c r="CC15" s="18"/>
      <c r="CD15" s="18"/>
      <c r="CE15" s="84"/>
      <c r="CF15" s="18"/>
      <c r="CG15" s="18"/>
      <c r="CH15" s="18"/>
      <c r="CI15" s="18"/>
      <c r="CJ15" s="18"/>
      <c r="CK15" s="18"/>
      <c r="CL15" s="84"/>
      <c r="CM15" s="18"/>
    </row>
    <row r="16" spans="1:91" x14ac:dyDescent="0.2">
      <c r="A16" s="40" t="s">
        <v>1246</v>
      </c>
      <c r="B16" s="41" t="s">
        <v>1226</v>
      </c>
      <c r="C16" s="38" t="s">
        <v>709</v>
      </c>
      <c r="D16" s="22" t="s">
        <v>278</v>
      </c>
      <c r="E16" s="95">
        <v>5</v>
      </c>
      <c r="F16" s="109">
        <v>11</v>
      </c>
      <c r="G16" s="18"/>
      <c r="H16" s="18"/>
      <c r="I16" s="18"/>
      <c r="J16" s="18"/>
      <c r="K16" s="18"/>
      <c r="L16" s="18"/>
      <c r="M16" s="84"/>
      <c r="N16" s="18"/>
      <c r="O16" s="18"/>
      <c r="P16" s="18"/>
      <c r="Q16" s="18"/>
      <c r="R16" s="18"/>
      <c r="S16" s="18"/>
      <c r="T16" s="84"/>
      <c r="U16" s="18"/>
      <c r="V16" s="18"/>
      <c r="W16" s="18"/>
      <c r="X16" s="18"/>
      <c r="Y16" s="18"/>
      <c r="Z16" s="18"/>
      <c r="AA16" s="82"/>
      <c r="AB16" s="18"/>
      <c r="AC16" s="18"/>
      <c r="AD16" s="18"/>
      <c r="AE16" s="87"/>
      <c r="AF16" s="20"/>
      <c r="AG16" s="18"/>
      <c r="AH16" s="84"/>
      <c r="AI16" s="18"/>
      <c r="AJ16" s="18"/>
      <c r="AK16" s="18"/>
      <c r="AL16" s="18"/>
      <c r="AM16" s="18"/>
      <c r="AN16" s="18"/>
      <c r="AO16" s="84"/>
      <c r="AP16" s="18"/>
      <c r="AQ16" s="18"/>
      <c r="AR16" s="18"/>
      <c r="AS16" s="18"/>
      <c r="AT16" s="18"/>
      <c r="AU16" s="18"/>
      <c r="AV16" s="84"/>
      <c r="AW16" s="18"/>
      <c r="AX16" s="18"/>
      <c r="AY16" s="18"/>
      <c r="AZ16" s="18"/>
      <c r="BA16" s="18"/>
      <c r="BB16" s="18"/>
      <c r="BC16" s="84"/>
      <c r="BD16" s="96"/>
      <c r="BE16" s="18"/>
      <c r="BF16" s="18"/>
      <c r="BG16" s="18"/>
      <c r="BH16" s="18"/>
      <c r="BI16" s="18"/>
      <c r="BJ16" s="84"/>
      <c r="BK16" s="18"/>
      <c r="BL16" s="18"/>
      <c r="BM16" s="18"/>
      <c r="BN16" s="18"/>
      <c r="BO16" s="18"/>
      <c r="BP16" s="18"/>
      <c r="BQ16" s="84"/>
      <c r="BR16" s="18"/>
      <c r="BS16" s="18"/>
      <c r="BT16" s="18"/>
      <c r="BU16" s="18"/>
      <c r="BV16" s="18"/>
      <c r="BW16" s="18"/>
      <c r="BX16" s="84"/>
      <c r="BY16" s="18"/>
      <c r="BZ16" s="18"/>
      <c r="CA16" s="18"/>
      <c r="CB16" s="18"/>
      <c r="CC16" s="18"/>
      <c r="CD16" s="18"/>
      <c r="CE16" s="84"/>
      <c r="CF16" s="18"/>
      <c r="CG16" s="18"/>
      <c r="CH16" s="18"/>
      <c r="CI16" s="18"/>
      <c r="CJ16" s="18"/>
      <c r="CK16" s="18"/>
      <c r="CL16" s="84"/>
      <c r="CM16" s="18"/>
    </row>
    <row r="17" spans="1:91" x14ac:dyDescent="0.2">
      <c r="A17" s="40" t="s">
        <v>1246</v>
      </c>
      <c r="B17" s="41" t="s">
        <v>1226</v>
      </c>
      <c r="C17" s="38" t="s">
        <v>702</v>
      </c>
      <c r="D17" s="22" t="s">
        <v>708</v>
      </c>
      <c r="E17" s="95">
        <v>5</v>
      </c>
      <c r="F17" s="109">
        <v>12</v>
      </c>
      <c r="G17" s="18"/>
      <c r="H17" s="18"/>
      <c r="I17" s="18"/>
      <c r="J17" s="18"/>
      <c r="K17" s="18"/>
      <c r="L17" s="18"/>
      <c r="M17" s="84"/>
      <c r="N17" s="18"/>
      <c r="O17" s="18"/>
      <c r="P17" s="18"/>
      <c r="Q17" s="18"/>
      <c r="R17" s="18"/>
      <c r="S17" s="18"/>
      <c r="T17" s="84"/>
      <c r="U17" s="18"/>
      <c r="V17" s="18"/>
      <c r="W17" s="18"/>
      <c r="X17" s="18"/>
      <c r="Y17" s="18"/>
      <c r="Z17" s="18"/>
      <c r="AA17" s="82"/>
      <c r="AB17" s="18"/>
      <c r="AC17" s="18"/>
      <c r="AD17" s="18"/>
      <c r="AE17" s="18"/>
      <c r="AF17" s="18"/>
      <c r="AG17" s="87"/>
      <c r="AH17" s="84"/>
      <c r="AI17" s="20"/>
      <c r="AJ17" s="18"/>
      <c r="AK17" s="18"/>
      <c r="AL17" s="18"/>
      <c r="AM17" s="18"/>
      <c r="AN17" s="18"/>
      <c r="AO17" s="84"/>
      <c r="AP17" s="18"/>
      <c r="AQ17" s="18"/>
      <c r="AR17" s="18"/>
      <c r="AS17" s="18"/>
      <c r="AT17" s="18"/>
      <c r="AU17" s="18"/>
      <c r="AV17" s="84"/>
      <c r="AW17" s="18"/>
      <c r="AX17" s="18"/>
      <c r="AY17" s="18"/>
      <c r="AZ17" s="18"/>
      <c r="BA17" s="18"/>
      <c r="BB17" s="18"/>
      <c r="BC17" s="84"/>
      <c r="BD17" s="96"/>
      <c r="BE17" s="18"/>
      <c r="BF17" s="18"/>
      <c r="BG17" s="18"/>
      <c r="BH17" s="18"/>
      <c r="BI17" s="18"/>
      <c r="BJ17" s="84"/>
      <c r="BK17" s="18"/>
      <c r="BL17" s="18"/>
      <c r="BM17" s="18"/>
      <c r="BN17" s="18"/>
      <c r="BO17" s="18"/>
      <c r="BP17" s="18"/>
      <c r="BQ17" s="84"/>
      <c r="BR17" s="18"/>
      <c r="BS17" s="18"/>
      <c r="BT17" s="18"/>
      <c r="BU17" s="18"/>
      <c r="BV17" s="18"/>
      <c r="BW17" s="18"/>
      <c r="BX17" s="84"/>
      <c r="BY17" s="18"/>
      <c r="BZ17" s="18"/>
      <c r="CA17" s="18"/>
      <c r="CB17" s="18"/>
      <c r="CC17" s="18"/>
      <c r="CD17" s="18"/>
      <c r="CE17" s="84"/>
      <c r="CF17" s="18"/>
      <c r="CG17" s="18"/>
      <c r="CH17" s="18"/>
      <c r="CI17" s="18"/>
      <c r="CJ17" s="18"/>
      <c r="CK17" s="18"/>
      <c r="CL17" s="84"/>
      <c r="CM17" s="18"/>
    </row>
    <row r="18" spans="1:91" x14ac:dyDescent="0.2">
      <c r="A18" s="40" t="s">
        <v>1248</v>
      </c>
      <c r="B18" s="41" t="s">
        <v>1229</v>
      </c>
      <c r="C18" s="38" t="s">
        <v>1008</v>
      </c>
      <c r="D18" s="22" t="s">
        <v>1010</v>
      </c>
      <c r="E18" s="95">
        <v>5</v>
      </c>
      <c r="F18" s="109">
        <v>13</v>
      </c>
      <c r="G18" s="18"/>
      <c r="H18" s="18"/>
      <c r="I18" s="18"/>
      <c r="J18" s="18"/>
      <c r="K18" s="18"/>
      <c r="L18" s="18"/>
      <c r="M18" s="82"/>
      <c r="N18" s="18"/>
      <c r="O18" s="18"/>
      <c r="P18" s="18"/>
      <c r="Q18" s="18"/>
      <c r="R18" s="18"/>
      <c r="S18" s="18"/>
      <c r="T18" s="82"/>
      <c r="U18" s="18"/>
      <c r="V18" s="18"/>
      <c r="W18" s="18"/>
      <c r="X18" s="18"/>
      <c r="Y18" s="18"/>
      <c r="Z18" s="18"/>
      <c r="AA18" s="84"/>
      <c r="AB18" s="18"/>
      <c r="AC18" s="18"/>
      <c r="AD18" s="18"/>
      <c r="AE18" s="18"/>
      <c r="AF18" s="18"/>
      <c r="AG18" s="18"/>
      <c r="AH18" s="82"/>
      <c r="AI18" s="18"/>
      <c r="AJ18" s="18"/>
      <c r="AK18" s="87"/>
      <c r="AL18" s="20"/>
      <c r="AM18" s="19"/>
      <c r="AN18" s="18"/>
      <c r="AO18" s="82"/>
      <c r="AP18" s="18"/>
      <c r="AQ18" s="18"/>
      <c r="AR18" s="18"/>
      <c r="AS18" s="18"/>
      <c r="AT18" s="18"/>
      <c r="AU18" s="18"/>
      <c r="AV18" s="82"/>
      <c r="AW18" s="18"/>
      <c r="AX18" s="18"/>
      <c r="AY18" s="18"/>
      <c r="AZ18" s="18"/>
      <c r="BA18" s="18"/>
      <c r="BB18" s="18"/>
      <c r="BC18" s="84"/>
      <c r="BD18" s="96"/>
      <c r="BE18" s="18"/>
      <c r="BF18" s="18"/>
      <c r="BG18" s="18"/>
      <c r="BH18" s="18"/>
      <c r="BI18" s="18"/>
      <c r="BJ18" s="84"/>
      <c r="BK18" s="18"/>
      <c r="BL18" s="18"/>
      <c r="BM18" s="18"/>
      <c r="BN18" s="18"/>
      <c r="BO18" s="18"/>
      <c r="BP18" s="18"/>
      <c r="BQ18" s="84"/>
      <c r="BR18" s="18"/>
      <c r="BS18" s="18"/>
      <c r="BT18" s="18"/>
      <c r="BU18" s="18"/>
      <c r="BV18" s="18"/>
      <c r="BW18" s="18"/>
      <c r="BX18" s="84"/>
      <c r="BY18" s="18"/>
      <c r="BZ18" s="18"/>
      <c r="CA18" s="18"/>
      <c r="CB18" s="18"/>
      <c r="CC18" s="18"/>
      <c r="CD18" s="18"/>
      <c r="CE18" s="84"/>
      <c r="CF18" s="18"/>
      <c r="CG18" s="18"/>
      <c r="CH18" s="18"/>
      <c r="CI18" s="18"/>
      <c r="CJ18" s="18"/>
      <c r="CK18" s="18"/>
      <c r="CL18" s="84"/>
      <c r="CM18" s="18"/>
    </row>
    <row r="19" spans="1:91" x14ac:dyDescent="0.2">
      <c r="A19" s="40" t="s">
        <v>1248</v>
      </c>
      <c r="B19" s="41" t="s">
        <v>1230</v>
      </c>
      <c r="C19" s="38" t="s">
        <v>1024</v>
      </c>
      <c r="D19" s="22" t="s">
        <v>1025</v>
      </c>
      <c r="E19" s="95">
        <v>5</v>
      </c>
      <c r="F19" s="109">
        <v>14</v>
      </c>
      <c r="G19" s="18"/>
      <c r="H19" s="18"/>
      <c r="I19" s="18"/>
      <c r="J19" s="18"/>
      <c r="K19" s="18"/>
      <c r="L19" s="18"/>
      <c r="M19" s="82"/>
      <c r="N19" s="18"/>
      <c r="O19" s="18"/>
      <c r="P19" s="18"/>
      <c r="Q19" s="18"/>
      <c r="R19" s="18"/>
      <c r="S19" s="18"/>
      <c r="T19" s="82"/>
      <c r="U19" s="18"/>
      <c r="V19" s="18"/>
      <c r="W19" s="18"/>
      <c r="X19" s="18"/>
      <c r="Y19" s="18"/>
      <c r="Z19" s="18"/>
      <c r="AA19" s="84"/>
      <c r="AB19" s="18"/>
      <c r="AC19" s="18"/>
      <c r="AD19" s="18"/>
      <c r="AE19" s="18"/>
      <c r="AF19" s="18"/>
      <c r="AG19" s="18"/>
      <c r="AH19" s="82"/>
      <c r="AI19" s="18"/>
      <c r="AJ19" s="18"/>
      <c r="AK19" s="18"/>
      <c r="AL19" s="18"/>
      <c r="AM19" s="18"/>
      <c r="AN19" s="87"/>
      <c r="AO19" s="82"/>
      <c r="AP19" s="20"/>
      <c r="AQ19" s="18"/>
      <c r="AR19" s="18"/>
      <c r="AS19" s="18"/>
      <c r="AT19" s="18"/>
      <c r="AU19" s="18"/>
      <c r="AV19" s="82"/>
      <c r="AW19" s="18"/>
      <c r="AX19" s="18"/>
      <c r="AY19" s="18"/>
      <c r="AZ19" s="18"/>
      <c r="BA19" s="18"/>
      <c r="BB19" s="18"/>
      <c r="BC19" s="84"/>
      <c r="BD19" s="96"/>
      <c r="BE19" s="18"/>
      <c r="BF19" s="18"/>
      <c r="BG19" s="18"/>
      <c r="BH19" s="18"/>
      <c r="BI19" s="18"/>
      <c r="BJ19" s="84"/>
      <c r="BK19" s="18"/>
      <c r="BL19" s="18"/>
      <c r="BM19" s="18"/>
      <c r="BN19" s="18"/>
      <c r="BO19" s="18"/>
      <c r="BP19" s="18"/>
      <c r="BQ19" s="84"/>
      <c r="BR19" s="18"/>
      <c r="BS19" s="18"/>
      <c r="BT19" s="18"/>
      <c r="BU19" s="18"/>
      <c r="BV19" s="18"/>
      <c r="BW19" s="18"/>
      <c r="BX19" s="84"/>
      <c r="BY19" s="18"/>
      <c r="BZ19" s="18"/>
      <c r="CA19" s="18"/>
      <c r="CB19" s="18"/>
      <c r="CC19" s="18"/>
      <c r="CD19" s="18"/>
      <c r="CE19" s="84"/>
      <c r="CF19" s="18"/>
      <c r="CG19" s="18"/>
      <c r="CH19" s="18"/>
      <c r="CI19" s="18"/>
      <c r="CJ19" s="18"/>
      <c r="CK19" s="18"/>
      <c r="CL19" s="84"/>
      <c r="CM19" s="18"/>
    </row>
    <row r="20" spans="1:91" x14ac:dyDescent="0.2">
      <c r="A20" s="40" t="s">
        <v>1248</v>
      </c>
      <c r="B20" s="41" t="s">
        <v>1230</v>
      </c>
      <c r="C20" s="38" t="s">
        <v>1027</v>
      </c>
      <c r="D20" s="22" t="s">
        <v>1035</v>
      </c>
      <c r="E20" s="95">
        <v>5</v>
      </c>
      <c r="F20" s="109">
        <v>15</v>
      </c>
      <c r="G20" s="18"/>
      <c r="H20" s="18"/>
      <c r="I20" s="18"/>
      <c r="J20" s="18"/>
      <c r="K20" s="18"/>
      <c r="L20" s="18"/>
      <c r="M20" s="82"/>
      <c r="N20" s="18"/>
      <c r="O20" s="18"/>
      <c r="P20" s="18"/>
      <c r="Q20" s="18"/>
      <c r="R20" s="18"/>
      <c r="S20" s="18"/>
      <c r="T20" s="82"/>
      <c r="U20" s="18"/>
      <c r="V20" s="18"/>
      <c r="W20" s="18"/>
      <c r="X20" s="18"/>
      <c r="Y20" s="18"/>
      <c r="Z20" s="18"/>
      <c r="AA20" s="84"/>
      <c r="AB20" s="18"/>
      <c r="AC20" s="18"/>
      <c r="AD20" s="18"/>
      <c r="AE20" s="18"/>
      <c r="AF20" s="18"/>
      <c r="AG20" s="18"/>
      <c r="AH20" s="82"/>
      <c r="AI20" s="18"/>
      <c r="AJ20" s="18"/>
      <c r="AK20" s="18"/>
      <c r="AL20" s="18"/>
      <c r="AM20" s="18"/>
      <c r="AN20" s="18"/>
      <c r="AO20" s="82"/>
      <c r="AP20" s="18"/>
      <c r="AQ20" s="87"/>
      <c r="AR20" s="20"/>
      <c r="AS20" s="18"/>
      <c r="AT20" s="18"/>
      <c r="AU20" s="19"/>
      <c r="AV20" s="82"/>
      <c r="AW20" s="21" t="s">
        <v>1325</v>
      </c>
      <c r="AX20" s="18"/>
      <c r="AY20" s="18"/>
      <c r="AZ20" s="18"/>
      <c r="BA20" s="18"/>
      <c r="BB20" s="18"/>
      <c r="BC20" s="84"/>
      <c r="BD20" s="96"/>
      <c r="BE20" s="18"/>
      <c r="BF20" s="18"/>
      <c r="BG20" s="18"/>
      <c r="BH20" s="18"/>
      <c r="BI20" s="18"/>
      <c r="BJ20" s="84"/>
      <c r="BK20" s="18"/>
      <c r="BL20" s="18"/>
      <c r="BM20" s="18"/>
      <c r="BN20" s="18"/>
      <c r="BO20" s="18"/>
      <c r="BP20" s="18"/>
      <c r="BQ20" s="84"/>
      <c r="BR20" s="18"/>
      <c r="BS20" s="18"/>
      <c r="BT20" s="18"/>
      <c r="BU20" s="18"/>
      <c r="BV20" s="18"/>
      <c r="BW20" s="18"/>
      <c r="BX20" s="84"/>
      <c r="BY20" s="18"/>
      <c r="BZ20" s="18"/>
      <c r="CA20" s="18"/>
      <c r="CB20" s="18"/>
      <c r="CC20" s="18"/>
      <c r="CD20" s="18"/>
      <c r="CE20" s="84"/>
      <c r="CF20" s="18"/>
      <c r="CG20" s="18"/>
      <c r="CH20" s="18"/>
      <c r="CI20" s="18"/>
      <c r="CJ20" s="18"/>
      <c r="CK20" s="18"/>
      <c r="CL20" s="84"/>
      <c r="CM20" s="18"/>
    </row>
    <row r="21" spans="1:91" x14ac:dyDescent="0.2">
      <c r="A21" s="40" t="s">
        <v>1248</v>
      </c>
      <c r="B21" s="41" t="s">
        <v>1230</v>
      </c>
      <c r="C21" s="38" t="s">
        <v>1016</v>
      </c>
      <c r="D21" s="22" t="s">
        <v>1019</v>
      </c>
      <c r="E21" s="95">
        <v>5</v>
      </c>
      <c r="F21" s="109">
        <v>16</v>
      </c>
      <c r="G21" s="18"/>
      <c r="H21" s="18"/>
      <c r="I21" s="18"/>
      <c r="J21" s="18"/>
      <c r="K21" s="18"/>
      <c r="L21" s="18"/>
      <c r="M21" s="82"/>
      <c r="N21" s="18"/>
      <c r="O21" s="18"/>
      <c r="P21" s="18"/>
      <c r="Q21" s="18"/>
      <c r="R21" s="18"/>
      <c r="S21" s="18"/>
      <c r="T21" s="82"/>
      <c r="U21" s="18"/>
      <c r="V21" s="18"/>
      <c r="W21" s="18"/>
      <c r="X21" s="18"/>
      <c r="Y21" s="18"/>
      <c r="Z21" s="18"/>
      <c r="AA21" s="84"/>
      <c r="AB21" s="18"/>
      <c r="AC21" s="18"/>
      <c r="AD21" s="18"/>
      <c r="AE21" s="18"/>
      <c r="AF21" s="18"/>
      <c r="AG21" s="18"/>
      <c r="AH21" s="82"/>
      <c r="AI21" s="18"/>
      <c r="AJ21" s="18"/>
      <c r="AK21" s="18"/>
      <c r="AL21" s="18"/>
      <c r="AM21" s="18"/>
      <c r="AN21" s="18"/>
      <c r="AO21" s="82"/>
      <c r="AP21" s="18"/>
      <c r="AQ21" s="18"/>
      <c r="AR21" s="18"/>
      <c r="AS21" s="87"/>
      <c r="AT21" s="20"/>
      <c r="AU21" s="18"/>
      <c r="AV21" s="82"/>
      <c r="AW21" s="18"/>
      <c r="AX21" s="18"/>
      <c r="AY21" s="18"/>
      <c r="AZ21" s="18"/>
      <c r="BA21" s="18"/>
      <c r="BB21" s="18"/>
      <c r="BC21" s="84"/>
      <c r="BD21" s="96"/>
      <c r="BE21" s="18"/>
      <c r="BF21" s="18"/>
      <c r="BG21" s="18"/>
      <c r="BH21" s="18"/>
      <c r="BI21" s="18"/>
      <c r="BJ21" s="84"/>
      <c r="BK21" s="18"/>
      <c r="BL21" s="18"/>
      <c r="BM21" s="18"/>
      <c r="BN21" s="18"/>
      <c r="BO21" s="18"/>
      <c r="BP21" s="18"/>
      <c r="BQ21" s="84"/>
      <c r="BR21" s="18"/>
      <c r="BS21" s="18"/>
      <c r="BT21" s="18"/>
      <c r="BU21" s="18"/>
      <c r="BV21" s="18"/>
      <c r="BW21" s="18"/>
      <c r="BX21" s="84"/>
      <c r="BY21" s="18"/>
      <c r="BZ21" s="18"/>
      <c r="CA21" s="18"/>
      <c r="CB21" s="18"/>
      <c r="CC21" s="18"/>
      <c r="CD21" s="18"/>
      <c r="CE21" s="84"/>
      <c r="CF21" s="18"/>
      <c r="CG21" s="18"/>
      <c r="CH21" s="18"/>
      <c r="CI21" s="18"/>
      <c r="CJ21" s="18"/>
      <c r="CK21" s="18"/>
      <c r="CL21" s="84"/>
      <c r="CM21" s="18"/>
    </row>
    <row r="22" spans="1:91" x14ac:dyDescent="0.2">
      <c r="A22" s="40" t="s">
        <v>1245</v>
      </c>
      <c r="B22" s="41" t="s">
        <v>1211</v>
      </c>
      <c r="C22" s="38" t="s">
        <v>19</v>
      </c>
      <c r="D22" s="22" t="s">
        <v>21</v>
      </c>
      <c r="E22" s="95">
        <v>5</v>
      </c>
      <c r="F22" s="109">
        <v>17</v>
      </c>
      <c r="G22" s="18"/>
      <c r="H22" s="18"/>
      <c r="I22" s="18"/>
      <c r="J22" s="18"/>
      <c r="K22" s="18"/>
      <c r="L22" s="18"/>
      <c r="M22" s="82"/>
      <c r="N22" s="18"/>
      <c r="O22" s="18"/>
      <c r="P22" s="18"/>
      <c r="Q22" s="18"/>
      <c r="R22" s="18"/>
      <c r="S22" s="18"/>
      <c r="T22" s="82"/>
      <c r="U22" s="18"/>
      <c r="V22" s="18"/>
      <c r="W22" s="18"/>
      <c r="X22" s="18"/>
      <c r="Y22" s="18"/>
      <c r="Z22" s="18"/>
      <c r="AA22" s="82"/>
      <c r="AB22" s="18"/>
      <c r="AC22" s="18"/>
      <c r="AD22" s="18"/>
      <c r="AE22" s="18"/>
      <c r="AF22" s="18"/>
      <c r="AG22" s="18"/>
      <c r="AH22" s="82"/>
      <c r="AI22" s="18"/>
      <c r="AJ22" s="18"/>
      <c r="AK22" s="18"/>
      <c r="AL22" s="18"/>
      <c r="AM22" s="18"/>
      <c r="AN22" s="18"/>
      <c r="AO22" s="82"/>
      <c r="AP22" s="18"/>
      <c r="AQ22" s="18"/>
      <c r="AR22" s="18"/>
      <c r="AS22" s="18"/>
      <c r="AT22" s="18"/>
      <c r="AU22" s="18"/>
      <c r="AV22" s="82"/>
      <c r="AW22" s="18"/>
      <c r="AX22" s="87"/>
      <c r="AY22" s="20"/>
      <c r="AZ22" s="18"/>
      <c r="BA22" s="18"/>
      <c r="BB22" s="18"/>
      <c r="BC22" s="84"/>
      <c r="BD22" s="96"/>
      <c r="BE22" s="18"/>
      <c r="BF22" s="18"/>
      <c r="BG22" s="99"/>
      <c r="BH22" s="18"/>
      <c r="BI22" s="18"/>
      <c r="BJ22" s="84"/>
      <c r="BK22" s="18"/>
      <c r="BL22" s="18"/>
      <c r="BM22" s="18"/>
      <c r="BN22" s="18"/>
      <c r="BO22" s="18"/>
      <c r="BP22" s="18"/>
      <c r="BQ22" s="84"/>
      <c r="BR22" s="18"/>
      <c r="BS22" s="18"/>
      <c r="BT22" s="18"/>
      <c r="BU22" s="18"/>
      <c r="BV22" s="18"/>
      <c r="BW22" s="18"/>
      <c r="BX22" s="84"/>
      <c r="BY22" s="18"/>
      <c r="BZ22" s="18"/>
      <c r="CA22" s="18"/>
      <c r="CB22" s="18"/>
      <c r="CC22" s="18"/>
      <c r="CD22" s="18"/>
      <c r="CE22" s="84"/>
      <c r="CF22" s="18"/>
      <c r="CG22" s="18"/>
      <c r="CH22" s="18"/>
      <c r="CI22" s="18"/>
      <c r="CJ22" s="18"/>
      <c r="CK22" s="18"/>
      <c r="CL22" s="84"/>
      <c r="CM22" s="18"/>
    </row>
    <row r="23" spans="1:91" x14ac:dyDescent="0.2">
      <c r="A23" s="40" t="s">
        <v>1245</v>
      </c>
      <c r="B23" s="41" t="s">
        <v>1211</v>
      </c>
      <c r="C23" s="38" t="s">
        <v>4</v>
      </c>
      <c r="D23" s="22" t="s">
        <v>8</v>
      </c>
      <c r="E23" s="95">
        <v>5</v>
      </c>
      <c r="F23" s="109">
        <v>18</v>
      </c>
      <c r="G23" s="18"/>
      <c r="H23" s="18"/>
      <c r="I23" s="18"/>
      <c r="J23" s="18"/>
      <c r="K23" s="18"/>
      <c r="L23" s="18"/>
      <c r="M23" s="82"/>
      <c r="N23" s="18"/>
      <c r="O23" s="18"/>
      <c r="P23" s="18"/>
      <c r="Q23" s="18"/>
      <c r="R23" s="18"/>
      <c r="S23" s="18"/>
      <c r="T23" s="82"/>
      <c r="U23" s="18"/>
      <c r="V23" s="18"/>
      <c r="W23" s="18"/>
      <c r="X23" s="18"/>
      <c r="Y23" s="18"/>
      <c r="Z23" s="18"/>
      <c r="AA23" s="82"/>
      <c r="AB23" s="18"/>
      <c r="AC23" s="18"/>
      <c r="AD23" s="18"/>
      <c r="AE23" s="18"/>
      <c r="AF23" s="18"/>
      <c r="AG23" s="18"/>
      <c r="AH23" s="82"/>
      <c r="AI23" s="18"/>
      <c r="AJ23" s="18"/>
      <c r="AK23" s="18"/>
      <c r="AL23" s="18"/>
      <c r="AM23" s="18"/>
      <c r="AN23" s="18"/>
      <c r="AO23" s="82"/>
      <c r="AP23" s="18"/>
      <c r="AQ23" s="18"/>
      <c r="AR23" s="18"/>
      <c r="AS23" s="18"/>
      <c r="AT23" s="18"/>
      <c r="AU23" s="18"/>
      <c r="AV23" s="82"/>
      <c r="AW23" s="18"/>
      <c r="AX23" s="18"/>
      <c r="AY23" s="18"/>
      <c r="AZ23" s="87"/>
      <c r="BA23" s="20"/>
      <c r="BB23" s="18"/>
      <c r="BC23" s="84"/>
      <c r="BD23" s="96"/>
      <c r="BE23" s="18"/>
      <c r="BF23" s="18"/>
      <c r="BG23" s="18"/>
      <c r="BH23" s="18"/>
      <c r="BI23" s="18"/>
      <c r="BJ23" s="84"/>
      <c r="BK23" s="18"/>
      <c r="BL23" s="18"/>
      <c r="BM23" s="18"/>
      <c r="BN23" s="18"/>
      <c r="BO23" s="18"/>
      <c r="BP23" s="18"/>
      <c r="BQ23" s="84"/>
      <c r="BR23" s="18"/>
      <c r="BS23" s="18"/>
      <c r="BT23" s="18"/>
      <c r="BU23" s="18"/>
      <c r="BV23" s="18"/>
      <c r="BW23" s="18"/>
      <c r="BX23" s="84"/>
      <c r="BY23" s="18"/>
      <c r="BZ23" s="18"/>
      <c r="CA23" s="18"/>
      <c r="CB23" s="18"/>
      <c r="CC23" s="18"/>
      <c r="CD23" s="18"/>
      <c r="CE23" s="84"/>
      <c r="CF23" s="18"/>
      <c r="CG23" s="18"/>
      <c r="CH23" s="18"/>
      <c r="CI23" s="18"/>
      <c r="CJ23" s="18"/>
      <c r="CK23" s="18"/>
      <c r="CL23" s="84"/>
      <c r="CM23" s="18"/>
    </row>
    <row r="24" spans="1:91" x14ac:dyDescent="0.2">
      <c r="A24" s="40" t="s">
        <v>1245</v>
      </c>
      <c r="B24" s="41" t="s">
        <v>1211</v>
      </c>
      <c r="C24" s="38" t="s">
        <v>13</v>
      </c>
      <c r="D24" s="22" t="s">
        <v>15</v>
      </c>
      <c r="E24" s="95">
        <v>5</v>
      </c>
      <c r="F24" s="109">
        <v>19</v>
      </c>
      <c r="G24" s="18"/>
      <c r="H24" s="18"/>
      <c r="I24" s="18"/>
      <c r="J24" s="18"/>
      <c r="K24" s="18"/>
      <c r="L24" s="18"/>
      <c r="M24" s="82"/>
      <c r="N24" s="18"/>
      <c r="O24" s="18"/>
      <c r="P24" s="18"/>
      <c r="Q24" s="18"/>
      <c r="R24" s="18"/>
      <c r="S24" s="18"/>
      <c r="T24" s="82"/>
      <c r="U24" s="18"/>
      <c r="V24" s="18"/>
      <c r="W24" s="18"/>
      <c r="X24" s="18"/>
      <c r="Y24" s="18"/>
      <c r="Z24" s="18"/>
      <c r="AA24" s="82"/>
      <c r="AB24" s="18"/>
      <c r="AC24" s="18"/>
      <c r="AD24" s="18"/>
      <c r="AE24" s="18"/>
      <c r="AF24" s="18"/>
      <c r="AG24" s="18"/>
      <c r="AH24" s="82"/>
      <c r="AI24" s="18"/>
      <c r="AJ24" s="18"/>
      <c r="AK24" s="18"/>
      <c r="AL24" s="18"/>
      <c r="AM24" s="18"/>
      <c r="AN24" s="18"/>
      <c r="AO24" s="82"/>
      <c r="AP24" s="18"/>
      <c r="AQ24" s="18"/>
      <c r="AR24" s="18"/>
      <c r="AS24" s="18"/>
      <c r="AT24" s="18"/>
      <c r="AU24" s="18"/>
      <c r="AV24" s="82"/>
      <c r="AW24" s="18"/>
      <c r="AX24" s="18"/>
      <c r="AY24" s="18"/>
      <c r="AZ24" s="18"/>
      <c r="BA24" s="18"/>
      <c r="BB24" s="87"/>
      <c r="BC24" s="84"/>
      <c r="BD24" s="20"/>
      <c r="BE24" s="18"/>
      <c r="BF24" s="18"/>
      <c r="BG24" s="18"/>
      <c r="BH24" s="18"/>
      <c r="BI24" s="18"/>
      <c r="BJ24" s="84"/>
      <c r="BK24" s="18"/>
      <c r="BL24" s="18"/>
      <c r="BM24" s="18"/>
      <c r="BN24" s="18"/>
      <c r="BO24" s="18"/>
      <c r="BP24" s="18"/>
      <c r="BQ24" s="84"/>
      <c r="BR24" s="18"/>
      <c r="BS24" s="18"/>
      <c r="BT24" s="18"/>
      <c r="BU24" s="18"/>
      <c r="BV24" s="18"/>
      <c r="BW24" s="18"/>
      <c r="BX24" s="84"/>
      <c r="BY24" s="18"/>
      <c r="BZ24" s="18"/>
      <c r="CA24" s="18"/>
      <c r="CB24" s="18"/>
      <c r="CC24" s="18"/>
      <c r="CD24" s="18"/>
      <c r="CE24" s="84"/>
      <c r="CF24" s="18"/>
      <c r="CG24" s="18"/>
      <c r="CH24" s="18"/>
      <c r="CI24" s="18"/>
      <c r="CJ24" s="18"/>
      <c r="CK24" s="18"/>
      <c r="CL24" s="84"/>
      <c r="CM24" s="18"/>
    </row>
    <row r="25" spans="1:91" x14ac:dyDescent="0.2">
      <c r="A25" s="40" t="s">
        <v>1245</v>
      </c>
      <c r="B25" s="41" t="s">
        <v>1211</v>
      </c>
      <c r="C25" s="38" t="s">
        <v>16</v>
      </c>
      <c r="D25" s="22" t="s">
        <v>17</v>
      </c>
      <c r="E25" s="95">
        <v>5</v>
      </c>
      <c r="F25" s="109">
        <v>20</v>
      </c>
      <c r="G25" s="18"/>
      <c r="H25" s="18"/>
      <c r="I25" s="18"/>
      <c r="J25" s="18"/>
      <c r="K25" s="18"/>
      <c r="L25" s="18"/>
      <c r="M25" s="82"/>
      <c r="N25" s="18"/>
      <c r="O25" s="18"/>
      <c r="P25" s="18"/>
      <c r="Q25" s="18"/>
      <c r="R25" s="18"/>
      <c r="S25" s="18"/>
      <c r="T25" s="82"/>
      <c r="U25" s="18"/>
      <c r="V25" s="18"/>
      <c r="W25" s="18"/>
      <c r="X25" s="18"/>
      <c r="Y25" s="18"/>
      <c r="Z25" s="18"/>
      <c r="AA25" s="82"/>
      <c r="AB25" s="18"/>
      <c r="AC25" s="18"/>
      <c r="AD25" s="18"/>
      <c r="AE25" s="18"/>
      <c r="AF25" s="18"/>
      <c r="AG25" s="18"/>
      <c r="AH25" s="82"/>
      <c r="AI25" s="18"/>
      <c r="AJ25" s="18"/>
      <c r="AK25" s="18"/>
      <c r="AL25" s="18"/>
      <c r="AM25" s="18"/>
      <c r="AN25" s="18"/>
      <c r="AO25" s="82"/>
      <c r="AP25" s="18"/>
      <c r="AQ25" s="18"/>
      <c r="AR25" s="18"/>
      <c r="AS25" s="18"/>
      <c r="AT25" s="18"/>
      <c r="AU25" s="18"/>
      <c r="AV25" s="82"/>
      <c r="AW25" s="18"/>
      <c r="AX25" s="18"/>
      <c r="AY25" s="18"/>
      <c r="AZ25" s="18"/>
      <c r="BA25" s="18"/>
      <c r="BB25" s="18"/>
      <c r="BC25" s="84"/>
      <c r="BD25" s="96"/>
      <c r="BE25" s="87"/>
      <c r="BF25" s="20"/>
      <c r="BG25" s="18"/>
      <c r="BH25" s="18"/>
      <c r="BI25" s="18"/>
      <c r="BJ25" s="84"/>
      <c r="BK25" s="18"/>
      <c r="BL25" s="18"/>
      <c r="BM25" s="18"/>
      <c r="BN25" s="18"/>
      <c r="BO25" s="18"/>
      <c r="BP25" s="18"/>
      <c r="BQ25" s="84"/>
      <c r="BR25" s="18"/>
      <c r="BS25" s="18"/>
      <c r="BT25" s="18"/>
      <c r="BU25" s="18"/>
      <c r="BV25" s="18"/>
      <c r="BW25" s="18"/>
      <c r="BX25" s="84"/>
      <c r="BY25" s="18"/>
      <c r="BZ25" s="18"/>
      <c r="CA25" s="18"/>
      <c r="CB25" s="18"/>
      <c r="CC25" s="18"/>
      <c r="CD25" s="18"/>
      <c r="CE25" s="84"/>
      <c r="CF25" s="18"/>
      <c r="CG25" s="18"/>
      <c r="CH25" s="18"/>
      <c r="CI25" s="18"/>
      <c r="CJ25" s="18"/>
      <c r="CK25" s="18"/>
      <c r="CL25" s="84"/>
      <c r="CM25" s="18"/>
    </row>
  </sheetData>
  <sheetProtection algorithmName="SHA-512" hashValue="5ozQBAI6RJJ1PbZBAjd1yhilaXZCv82t7wIB394VlQJv1plvC7RQcvxFzhDniGvS3kToqMRQatCAoBAdiOL0jQ==" saltValue="epQHWMs6BBmLg2i2Y1uYCw==" spinCount="100000" sheet="1" objects="1" scenarios="1"/>
  <sortState xmlns:xlrd2="http://schemas.microsoft.com/office/spreadsheetml/2017/richdata2" ref="A6:CM25">
    <sortCondition ref="F6:F25"/>
  </sortState>
  <mergeCells count="4">
    <mergeCell ref="G3:X3"/>
    <mergeCell ref="Y3:BC3"/>
    <mergeCell ref="BD3:CG3"/>
    <mergeCell ref="CH3:CM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M24"/>
  <sheetViews>
    <sheetView topLeftCell="C3" workbookViewId="0">
      <pane xSplit="4" ySplit="2" topLeftCell="G5" activePane="bottomRight" state="frozen"/>
      <selection activeCell="C3" sqref="C3"/>
      <selection pane="topRight" activeCell="G3" sqref="G3"/>
      <selection pane="bottomLeft" activeCell="C5" sqref="C5"/>
      <selection pane="bottomRight" activeCell="G2" sqref="G2:X2"/>
    </sheetView>
  </sheetViews>
  <sheetFormatPr baseColWidth="10" defaultColWidth="44" defaultRowHeight="15" x14ac:dyDescent="0.2"/>
  <cols>
    <col min="1" max="1" width="8.6640625" bestFit="1" customWidth="1"/>
    <col min="2" max="2" width="13.5" bestFit="1" customWidth="1"/>
    <col min="3" max="3" width="27" bestFit="1" customWidth="1"/>
    <col min="4" max="4" width="27.83203125" bestFit="1" customWidth="1"/>
    <col min="5" max="5" width="11.5" bestFit="1" customWidth="1"/>
    <col min="6" max="6" width="11.5" customWidth="1"/>
    <col min="7" max="91" width="3.83203125" customWidth="1"/>
  </cols>
  <sheetData>
    <row r="2" spans="1:91" x14ac:dyDescent="0.2">
      <c r="G2" s="190" t="s">
        <v>1262</v>
      </c>
      <c r="H2" s="190"/>
      <c r="I2" s="190"/>
      <c r="J2" s="190"/>
      <c r="K2" s="190"/>
      <c r="L2" s="190"/>
      <c r="M2" s="191"/>
      <c r="N2" s="190"/>
      <c r="O2" s="190"/>
      <c r="P2" s="190"/>
      <c r="Q2" s="190"/>
      <c r="R2" s="190"/>
      <c r="S2" s="190"/>
      <c r="T2" s="191"/>
      <c r="U2" s="190"/>
      <c r="V2" s="190"/>
      <c r="W2" s="190"/>
      <c r="X2" s="190"/>
      <c r="Y2" s="190" t="s">
        <v>1263</v>
      </c>
      <c r="Z2" s="190"/>
      <c r="AA2" s="191"/>
      <c r="AB2" s="190"/>
      <c r="AC2" s="190"/>
      <c r="AD2" s="190"/>
      <c r="AE2" s="190"/>
      <c r="AF2" s="190"/>
      <c r="AG2" s="190"/>
      <c r="AH2" s="191"/>
      <c r="AI2" s="190"/>
      <c r="AJ2" s="190"/>
      <c r="AK2" s="190"/>
      <c r="AL2" s="190"/>
      <c r="AM2" s="190"/>
      <c r="AN2" s="190"/>
      <c r="AO2" s="191"/>
      <c r="AP2" s="190"/>
      <c r="AQ2" s="190"/>
      <c r="AR2" s="190"/>
      <c r="AS2" s="190"/>
      <c r="AT2" s="190"/>
      <c r="AU2" s="190"/>
      <c r="AV2" s="191"/>
      <c r="AW2" s="190"/>
      <c r="AX2" s="190"/>
      <c r="AY2" s="190"/>
      <c r="AZ2" s="190"/>
      <c r="BA2" s="190"/>
      <c r="BB2" s="190"/>
      <c r="BC2" s="190"/>
      <c r="BD2" s="190" t="s">
        <v>1264</v>
      </c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 t="s">
        <v>1297</v>
      </c>
      <c r="CI2" s="190"/>
      <c r="CJ2" s="190"/>
      <c r="CK2" s="190"/>
      <c r="CL2" s="190"/>
      <c r="CM2" s="190"/>
    </row>
    <row r="3" spans="1:91" x14ac:dyDescent="0.2">
      <c r="G3" s="106" t="s">
        <v>1256</v>
      </c>
      <c r="H3" s="106" t="s">
        <v>1257</v>
      </c>
      <c r="I3" s="106" t="s">
        <v>1257</v>
      </c>
      <c r="J3" s="106" t="s">
        <v>1258</v>
      </c>
      <c r="K3" s="106" t="s">
        <v>1259</v>
      </c>
      <c r="L3" s="106" t="s">
        <v>1260</v>
      </c>
      <c r="M3" s="107" t="s">
        <v>1261</v>
      </c>
      <c r="N3" s="106" t="s">
        <v>1256</v>
      </c>
      <c r="O3" s="106" t="s">
        <v>1257</v>
      </c>
      <c r="P3" s="106" t="s">
        <v>1257</v>
      </c>
      <c r="Q3" s="106" t="s">
        <v>1258</v>
      </c>
      <c r="R3" s="106" t="s">
        <v>1259</v>
      </c>
      <c r="S3" s="106" t="s">
        <v>1260</v>
      </c>
      <c r="T3" s="107" t="s">
        <v>1261</v>
      </c>
      <c r="U3" s="106" t="s">
        <v>1256</v>
      </c>
      <c r="V3" s="106" t="s">
        <v>1257</v>
      </c>
      <c r="W3" s="106" t="s">
        <v>1257</v>
      </c>
      <c r="X3" s="106" t="s">
        <v>1258</v>
      </c>
      <c r="Y3" s="106" t="s">
        <v>1259</v>
      </c>
      <c r="Z3" s="106" t="s">
        <v>1260</v>
      </c>
      <c r="AA3" s="107" t="s">
        <v>1261</v>
      </c>
      <c r="AB3" s="106" t="s">
        <v>1256</v>
      </c>
      <c r="AC3" s="106" t="s">
        <v>1257</v>
      </c>
      <c r="AD3" s="106" t="s">
        <v>1257</v>
      </c>
      <c r="AE3" s="106" t="s">
        <v>1258</v>
      </c>
      <c r="AF3" s="106" t="s">
        <v>1259</v>
      </c>
      <c r="AG3" s="106" t="s">
        <v>1260</v>
      </c>
      <c r="AH3" s="107" t="s">
        <v>1261</v>
      </c>
      <c r="AI3" s="106" t="s">
        <v>1256</v>
      </c>
      <c r="AJ3" s="106" t="s">
        <v>1257</v>
      </c>
      <c r="AK3" s="106" t="s">
        <v>1257</v>
      </c>
      <c r="AL3" s="106" t="s">
        <v>1258</v>
      </c>
      <c r="AM3" s="106" t="s">
        <v>1259</v>
      </c>
      <c r="AN3" s="106" t="s">
        <v>1260</v>
      </c>
      <c r="AO3" s="89" t="s">
        <v>1261</v>
      </c>
      <c r="AP3" s="89" t="s">
        <v>1256</v>
      </c>
      <c r="AQ3" s="106" t="s">
        <v>1257</v>
      </c>
      <c r="AR3" s="106" t="s">
        <v>1257</v>
      </c>
      <c r="AS3" s="106" t="s">
        <v>1258</v>
      </c>
      <c r="AT3" s="106" t="s">
        <v>1259</v>
      </c>
      <c r="AU3" s="106" t="s">
        <v>1260</v>
      </c>
      <c r="AV3" s="107" t="s">
        <v>1261</v>
      </c>
      <c r="AW3" s="106" t="s">
        <v>1256</v>
      </c>
      <c r="AX3" s="106" t="s">
        <v>1257</v>
      </c>
      <c r="AY3" s="106" t="s">
        <v>1257</v>
      </c>
      <c r="AZ3" s="106" t="s">
        <v>1258</v>
      </c>
      <c r="BA3" s="106" t="s">
        <v>1259</v>
      </c>
      <c r="BB3" s="106" t="s">
        <v>1260</v>
      </c>
      <c r="BC3" s="107" t="s">
        <v>1261</v>
      </c>
      <c r="BD3" s="97" t="s">
        <v>1256</v>
      </c>
      <c r="BE3" s="106" t="s">
        <v>1257</v>
      </c>
      <c r="BF3" s="106" t="s">
        <v>1257</v>
      </c>
      <c r="BG3" s="106" t="s">
        <v>1258</v>
      </c>
      <c r="BH3" s="106" t="s">
        <v>1259</v>
      </c>
      <c r="BI3" s="106" t="s">
        <v>1260</v>
      </c>
      <c r="BJ3" s="107" t="s">
        <v>1261</v>
      </c>
      <c r="BK3" s="106" t="s">
        <v>1256</v>
      </c>
      <c r="BL3" s="106" t="s">
        <v>1257</v>
      </c>
      <c r="BM3" s="106" t="s">
        <v>1257</v>
      </c>
      <c r="BN3" s="106" t="s">
        <v>1258</v>
      </c>
      <c r="BO3" s="106" t="s">
        <v>1259</v>
      </c>
      <c r="BP3" s="106" t="s">
        <v>1260</v>
      </c>
      <c r="BQ3" s="107" t="s">
        <v>1261</v>
      </c>
      <c r="BR3" s="106" t="s">
        <v>1256</v>
      </c>
      <c r="BS3" s="106" t="s">
        <v>1257</v>
      </c>
      <c r="BT3" s="106" t="s">
        <v>1257</v>
      </c>
      <c r="BU3" s="106" t="s">
        <v>1258</v>
      </c>
      <c r="BV3" s="106" t="s">
        <v>1259</v>
      </c>
      <c r="BW3" s="106" t="s">
        <v>1260</v>
      </c>
      <c r="BX3" s="107" t="s">
        <v>1261</v>
      </c>
      <c r="BY3" s="106" t="s">
        <v>1256</v>
      </c>
      <c r="BZ3" s="106" t="s">
        <v>1257</v>
      </c>
      <c r="CA3" s="106" t="s">
        <v>1257</v>
      </c>
      <c r="CB3" s="106" t="s">
        <v>1258</v>
      </c>
      <c r="CC3" s="106" t="s">
        <v>1259</v>
      </c>
      <c r="CD3" s="106" t="s">
        <v>1260</v>
      </c>
      <c r="CE3" s="107" t="s">
        <v>1261</v>
      </c>
      <c r="CF3" s="106" t="s">
        <v>1256</v>
      </c>
      <c r="CG3" s="106" t="s">
        <v>1257</v>
      </c>
      <c r="CH3" s="106" t="s">
        <v>1257</v>
      </c>
      <c r="CI3" s="106" t="s">
        <v>1258</v>
      </c>
      <c r="CJ3" s="106" t="s">
        <v>1259</v>
      </c>
      <c r="CK3" s="106" t="s">
        <v>1260</v>
      </c>
      <c r="CL3" s="107" t="s">
        <v>1261</v>
      </c>
      <c r="CM3" s="106" t="s">
        <v>1256</v>
      </c>
    </row>
    <row r="4" spans="1:91" x14ac:dyDescent="0.2">
      <c r="A4" s="40" t="s">
        <v>1243</v>
      </c>
      <c r="B4" s="41" t="s">
        <v>1235</v>
      </c>
      <c r="C4" s="42" t="s">
        <v>1253</v>
      </c>
      <c r="D4" s="40" t="s">
        <v>1242</v>
      </c>
      <c r="E4" s="45" t="s">
        <v>1241</v>
      </c>
      <c r="F4" s="46" t="s">
        <v>1358</v>
      </c>
      <c r="G4" s="106">
        <v>13</v>
      </c>
      <c r="H4" s="106">
        <v>14</v>
      </c>
      <c r="I4" s="106">
        <v>15</v>
      </c>
      <c r="J4" s="106">
        <v>16</v>
      </c>
      <c r="K4" s="106">
        <v>17</v>
      </c>
      <c r="L4" s="106">
        <v>18</v>
      </c>
      <c r="M4" s="107">
        <v>19</v>
      </c>
      <c r="N4" s="106">
        <v>20</v>
      </c>
      <c r="O4" s="106">
        <v>21</v>
      </c>
      <c r="P4" s="106">
        <v>22</v>
      </c>
      <c r="Q4" s="106">
        <v>23</v>
      </c>
      <c r="R4" s="106">
        <v>24</v>
      </c>
      <c r="S4" s="106">
        <v>25</v>
      </c>
      <c r="T4" s="107">
        <v>26</v>
      </c>
      <c r="U4" s="106">
        <v>27</v>
      </c>
      <c r="V4" s="106">
        <v>28</v>
      </c>
      <c r="W4" s="106">
        <v>29</v>
      </c>
      <c r="X4" s="106">
        <v>30</v>
      </c>
      <c r="Y4" s="106">
        <v>1</v>
      </c>
      <c r="Z4" s="106">
        <v>2</v>
      </c>
      <c r="AA4" s="107">
        <v>3</v>
      </c>
      <c r="AB4" s="106">
        <v>4</v>
      </c>
      <c r="AC4" s="106">
        <v>5</v>
      </c>
      <c r="AD4" s="106">
        <v>6</v>
      </c>
      <c r="AE4" s="106">
        <v>7</v>
      </c>
      <c r="AF4" s="106">
        <v>8</v>
      </c>
      <c r="AG4" s="106">
        <v>9</v>
      </c>
      <c r="AH4" s="107">
        <v>10</v>
      </c>
      <c r="AI4" s="106">
        <v>11</v>
      </c>
      <c r="AJ4" s="106">
        <v>12</v>
      </c>
      <c r="AK4" s="106">
        <v>13</v>
      </c>
      <c r="AL4" s="106">
        <v>14</v>
      </c>
      <c r="AM4" s="106">
        <v>15</v>
      </c>
      <c r="AN4" s="106">
        <v>16</v>
      </c>
      <c r="AO4" s="107">
        <v>17</v>
      </c>
      <c r="AP4" s="106">
        <v>18</v>
      </c>
      <c r="AQ4" s="106">
        <v>19</v>
      </c>
      <c r="AR4" s="106">
        <v>20</v>
      </c>
      <c r="AS4" s="106">
        <v>21</v>
      </c>
      <c r="AT4" s="106">
        <v>22</v>
      </c>
      <c r="AU4" s="106">
        <v>23</v>
      </c>
      <c r="AV4" s="107">
        <v>24</v>
      </c>
      <c r="AW4" s="106">
        <v>25</v>
      </c>
      <c r="AX4" s="106">
        <v>26</v>
      </c>
      <c r="AY4" s="106">
        <v>27</v>
      </c>
      <c r="AZ4" s="106">
        <v>28</v>
      </c>
      <c r="BA4" s="106">
        <v>29</v>
      </c>
      <c r="BB4" s="106">
        <v>30</v>
      </c>
      <c r="BC4" s="107">
        <v>31</v>
      </c>
      <c r="BD4" s="97">
        <v>1</v>
      </c>
      <c r="BE4" s="106">
        <v>2</v>
      </c>
      <c r="BF4" s="106">
        <v>3</v>
      </c>
      <c r="BG4" s="106">
        <v>4</v>
      </c>
      <c r="BH4" s="106">
        <v>5</v>
      </c>
      <c r="BI4" s="106">
        <v>6</v>
      </c>
      <c r="BJ4" s="107">
        <v>7</v>
      </c>
      <c r="BK4" s="106">
        <v>8</v>
      </c>
      <c r="BL4" s="106">
        <v>9</v>
      </c>
      <c r="BM4" s="106">
        <v>10</v>
      </c>
      <c r="BN4" s="106">
        <v>11</v>
      </c>
      <c r="BO4" s="106">
        <v>12</v>
      </c>
      <c r="BP4" s="106">
        <v>13</v>
      </c>
      <c r="BQ4" s="107">
        <v>14</v>
      </c>
      <c r="BR4" s="106">
        <v>15</v>
      </c>
      <c r="BS4" s="106">
        <v>16</v>
      </c>
      <c r="BT4" s="106">
        <v>17</v>
      </c>
      <c r="BU4" s="106">
        <v>18</v>
      </c>
      <c r="BV4" s="106">
        <v>19</v>
      </c>
      <c r="BW4" s="106">
        <v>20</v>
      </c>
      <c r="BX4" s="107">
        <v>21</v>
      </c>
      <c r="BY4" s="106">
        <v>22</v>
      </c>
      <c r="BZ4" s="106">
        <v>23</v>
      </c>
      <c r="CA4" s="106">
        <v>24</v>
      </c>
      <c r="CB4" s="106">
        <v>25</v>
      </c>
      <c r="CC4" s="106">
        <v>26</v>
      </c>
      <c r="CD4" s="106">
        <v>27</v>
      </c>
      <c r="CE4" s="107">
        <v>28</v>
      </c>
      <c r="CF4" s="106">
        <v>29</v>
      </c>
      <c r="CG4" s="106">
        <v>30</v>
      </c>
      <c r="CH4" s="106">
        <v>1</v>
      </c>
      <c r="CI4" s="106">
        <v>2</v>
      </c>
      <c r="CJ4" s="106">
        <v>3</v>
      </c>
      <c r="CK4" s="106">
        <v>4</v>
      </c>
      <c r="CL4" s="107">
        <v>5</v>
      </c>
      <c r="CM4" s="106">
        <v>6</v>
      </c>
    </row>
    <row r="5" spans="1:91" x14ac:dyDescent="0.2">
      <c r="A5" s="40" t="s">
        <v>1252</v>
      </c>
      <c r="B5" s="40" t="s">
        <v>1252</v>
      </c>
      <c r="C5" s="44" t="s">
        <v>728</v>
      </c>
      <c r="D5" s="23" t="s">
        <v>736</v>
      </c>
      <c r="E5" s="95">
        <v>6</v>
      </c>
      <c r="F5" s="109">
        <v>1</v>
      </c>
      <c r="G5" s="87"/>
      <c r="H5" s="20"/>
      <c r="I5" s="18"/>
      <c r="J5" s="18"/>
      <c r="K5" s="18"/>
      <c r="L5" s="18"/>
      <c r="M5" s="84"/>
      <c r="N5" s="18"/>
      <c r="O5" s="18"/>
      <c r="P5" s="18"/>
      <c r="Q5" s="18"/>
      <c r="R5" s="18"/>
      <c r="S5" s="18"/>
      <c r="T5" s="82"/>
      <c r="U5" s="18"/>
      <c r="V5" s="18"/>
      <c r="W5" s="18"/>
      <c r="X5" s="18"/>
      <c r="Y5" s="18"/>
      <c r="Z5" s="18"/>
      <c r="AA5" s="82"/>
      <c r="AB5" s="18"/>
      <c r="AC5" s="18"/>
      <c r="AD5" s="18"/>
      <c r="AE5" s="18"/>
      <c r="AF5" s="18"/>
      <c r="AG5" s="18"/>
      <c r="AH5" s="82"/>
      <c r="AI5" s="18"/>
      <c r="AJ5" s="18"/>
      <c r="AK5" s="18"/>
      <c r="AL5" s="18"/>
      <c r="AM5" s="18"/>
      <c r="AN5" s="18"/>
      <c r="AO5" s="82"/>
      <c r="AP5" s="18"/>
      <c r="AQ5" s="18"/>
      <c r="AR5" s="18"/>
      <c r="AS5" s="18"/>
      <c r="AT5" s="18"/>
      <c r="AU5" s="18"/>
      <c r="AV5" s="82"/>
      <c r="AW5" s="18"/>
      <c r="AX5" s="18"/>
      <c r="AY5" s="18"/>
      <c r="AZ5" s="18"/>
      <c r="BA5" s="18"/>
      <c r="BB5" s="18"/>
      <c r="BC5" s="84"/>
      <c r="BD5" s="96"/>
      <c r="BE5" s="18"/>
      <c r="BF5" s="18"/>
      <c r="BG5" s="18"/>
      <c r="BH5" s="18"/>
      <c r="BI5" s="18"/>
      <c r="BJ5" s="84"/>
      <c r="BK5" s="18"/>
      <c r="BL5" s="18"/>
      <c r="BM5" s="18"/>
      <c r="BN5" s="18"/>
      <c r="BO5" s="18"/>
      <c r="BP5" s="18"/>
      <c r="BQ5" s="84"/>
      <c r="BR5" s="18"/>
      <c r="BS5" s="18"/>
      <c r="BT5" s="18"/>
      <c r="BU5" s="18"/>
      <c r="BV5" s="18"/>
      <c r="BW5" s="18"/>
      <c r="BX5" s="84"/>
      <c r="BY5" s="18"/>
      <c r="BZ5" s="18"/>
      <c r="CA5" s="18"/>
      <c r="CB5" s="18"/>
      <c r="CC5" s="18"/>
      <c r="CD5" s="18"/>
      <c r="CE5" s="84"/>
      <c r="CF5" s="18"/>
      <c r="CG5" s="18"/>
      <c r="CH5" s="18"/>
      <c r="CI5" s="18"/>
      <c r="CJ5" s="18"/>
      <c r="CK5" s="18"/>
      <c r="CL5" s="84"/>
      <c r="CM5" s="18"/>
    </row>
    <row r="6" spans="1:91" x14ac:dyDescent="0.2">
      <c r="A6" s="40" t="s">
        <v>1249</v>
      </c>
      <c r="B6" s="41" t="s">
        <v>1234</v>
      </c>
      <c r="C6" s="38" t="s">
        <v>1204</v>
      </c>
      <c r="D6" s="22" t="s">
        <v>1210</v>
      </c>
      <c r="E6" s="95">
        <v>6</v>
      </c>
      <c r="F6" s="109">
        <v>2</v>
      </c>
      <c r="G6" s="18"/>
      <c r="H6" s="18"/>
      <c r="I6" s="87"/>
      <c r="J6" s="20"/>
      <c r="K6" s="18"/>
      <c r="L6" s="18"/>
      <c r="M6" s="82"/>
      <c r="N6" s="18"/>
      <c r="O6" s="18"/>
      <c r="P6" s="18"/>
      <c r="Q6" s="18"/>
      <c r="R6" s="87"/>
      <c r="S6" s="19"/>
      <c r="T6" s="82"/>
      <c r="V6" s="18"/>
      <c r="W6" s="18"/>
      <c r="X6" s="18"/>
      <c r="Y6" s="18"/>
      <c r="Z6" s="18"/>
      <c r="AA6" s="82"/>
      <c r="AB6" s="18"/>
      <c r="AC6" s="18"/>
      <c r="AD6" s="18"/>
      <c r="AE6" s="18"/>
      <c r="AF6" s="18"/>
      <c r="AG6" s="18"/>
      <c r="AH6" s="82"/>
      <c r="AI6" s="18"/>
      <c r="AJ6" s="18"/>
      <c r="AK6" s="18"/>
      <c r="AL6" s="18"/>
      <c r="AM6" s="18"/>
      <c r="AN6" s="18"/>
      <c r="AO6" s="82"/>
      <c r="AP6" s="18"/>
      <c r="AQ6" s="18"/>
      <c r="AR6" s="18"/>
      <c r="AS6" s="18"/>
      <c r="AT6" s="18"/>
      <c r="AU6" s="18"/>
      <c r="AV6" s="82"/>
      <c r="AW6" s="18"/>
      <c r="AX6" s="18"/>
      <c r="AY6" s="18"/>
      <c r="AZ6" s="18"/>
      <c r="BA6" s="18"/>
      <c r="BB6" s="18"/>
      <c r="BC6" s="84"/>
      <c r="BD6" s="96"/>
      <c r="BE6" s="18"/>
      <c r="BF6" s="18"/>
      <c r="BG6" s="18"/>
      <c r="BH6" s="18"/>
      <c r="BI6" s="18"/>
      <c r="BJ6" s="84"/>
      <c r="BK6" s="18"/>
      <c r="BL6" s="18"/>
      <c r="BM6" s="18"/>
      <c r="BN6" s="18"/>
      <c r="BO6" s="18"/>
      <c r="BP6" s="18"/>
      <c r="BQ6" s="84"/>
      <c r="BR6" s="18"/>
      <c r="BS6" s="18"/>
      <c r="BT6" s="18"/>
      <c r="BU6" s="18"/>
      <c r="BV6" s="18"/>
      <c r="BW6" s="18"/>
      <c r="BX6" s="84"/>
      <c r="BY6" s="18"/>
      <c r="BZ6" s="18"/>
      <c r="CA6" s="18"/>
      <c r="CB6" s="18"/>
      <c r="CC6" s="18"/>
      <c r="CD6" s="18"/>
      <c r="CE6" s="84"/>
      <c r="CF6" s="18"/>
      <c r="CG6" s="18"/>
      <c r="CH6" s="18"/>
      <c r="CI6" s="18"/>
      <c r="CJ6" s="18"/>
      <c r="CK6" s="18"/>
      <c r="CL6" s="84"/>
      <c r="CM6" s="18"/>
    </row>
    <row r="7" spans="1:91" x14ac:dyDescent="0.2">
      <c r="A7" s="40" t="s">
        <v>1249</v>
      </c>
      <c r="B7" s="41" t="s">
        <v>1234</v>
      </c>
      <c r="C7" s="38" t="s">
        <v>1185</v>
      </c>
      <c r="D7" s="22" t="s">
        <v>1240</v>
      </c>
      <c r="E7" s="95">
        <v>6</v>
      </c>
      <c r="F7" s="109">
        <v>3</v>
      </c>
      <c r="G7" s="18"/>
      <c r="H7" s="18"/>
      <c r="I7" s="18"/>
      <c r="J7" s="18"/>
      <c r="K7" s="87"/>
      <c r="L7" s="20"/>
      <c r="M7" s="82"/>
      <c r="N7" s="18"/>
      <c r="O7" s="18"/>
      <c r="P7" s="18"/>
      <c r="Q7" s="18"/>
      <c r="R7" s="18"/>
      <c r="S7" s="18"/>
      <c r="T7" s="82"/>
      <c r="U7" s="18"/>
      <c r="V7" s="18"/>
      <c r="W7" s="18"/>
      <c r="X7" s="18"/>
      <c r="Y7" s="18"/>
      <c r="Z7" s="18"/>
      <c r="AA7" s="82"/>
      <c r="AB7" s="18"/>
      <c r="AC7" s="18"/>
      <c r="AD7" s="18"/>
      <c r="AE7" s="18"/>
      <c r="AF7" s="18"/>
      <c r="AG7" s="18"/>
      <c r="AH7" s="82"/>
      <c r="AI7" s="18"/>
      <c r="AJ7" s="18"/>
      <c r="AK7" s="18"/>
      <c r="AL7" s="18"/>
      <c r="AM7" s="18"/>
      <c r="AN7" s="18"/>
      <c r="AO7" s="82"/>
      <c r="AP7" s="18"/>
      <c r="AQ7" s="18"/>
      <c r="AR7" s="18"/>
      <c r="AS7" s="18"/>
      <c r="AT7" s="18"/>
      <c r="AU7" s="18"/>
      <c r="AV7" s="82"/>
      <c r="AW7" s="18"/>
      <c r="AX7" s="18"/>
      <c r="AY7" s="18"/>
      <c r="AZ7" s="18"/>
      <c r="BA7" s="18"/>
      <c r="BB7" s="18"/>
      <c r="BC7" s="84"/>
      <c r="BD7" s="96"/>
      <c r="BE7" s="18"/>
      <c r="BF7" s="18"/>
      <c r="BG7" s="18"/>
      <c r="BH7" s="18"/>
      <c r="BI7" s="18"/>
      <c r="BJ7" s="84"/>
      <c r="BK7" s="18"/>
      <c r="BL7" s="18"/>
      <c r="BM7" s="18"/>
      <c r="BN7" s="18"/>
      <c r="BO7" s="18"/>
      <c r="BP7" s="18"/>
      <c r="BQ7" s="84"/>
      <c r="BR7" s="18"/>
      <c r="BS7" s="18"/>
      <c r="BT7" s="18"/>
      <c r="BU7" s="18"/>
      <c r="BV7" s="18"/>
      <c r="BW7" s="18"/>
      <c r="BX7" s="84"/>
      <c r="BY7" s="18"/>
      <c r="BZ7" s="18"/>
      <c r="CA7" s="18"/>
      <c r="CB7" s="18"/>
      <c r="CC7" s="18"/>
      <c r="CD7" s="18"/>
      <c r="CE7" s="84"/>
      <c r="CF7" s="18"/>
      <c r="CG7" s="18"/>
      <c r="CH7" s="18"/>
      <c r="CI7" s="18"/>
      <c r="CJ7" s="18"/>
      <c r="CK7" s="18"/>
      <c r="CL7" s="84"/>
      <c r="CM7" s="18"/>
    </row>
    <row r="8" spans="1:91" x14ac:dyDescent="0.2">
      <c r="A8" s="40" t="s">
        <v>1249</v>
      </c>
      <c r="B8" s="41" t="s">
        <v>1234</v>
      </c>
      <c r="C8" s="38" t="s">
        <v>1194</v>
      </c>
      <c r="D8" s="22" t="s">
        <v>1195</v>
      </c>
      <c r="E8" s="95">
        <v>6</v>
      </c>
      <c r="F8" s="109">
        <v>4</v>
      </c>
      <c r="G8" s="18"/>
      <c r="H8" s="18"/>
      <c r="I8" s="18"/>
      <c r="J8" s="18"/>
      <c r="K8" s="18"/>
      <c r="L8" s="18"/>
      <c r="M8" s="82"/>
      <c r="N8" s="87"/>
      <c r="O8" s="20"/>
      <c r="P8" s="18"/>
      <c r="Q8" s="18"/>
      <c r="R8" s="18"/>
      <c r="S8" s="18"/>
      <c r="T8" s="82"/>
      <c r="U8" s="18"/>
      <c r="V8" s="18"/>
      <c r="W8" s="18"/>
      <c r="X8" s="18"/>
      <c r="Y8" s="18"/>
      <c r="Z8" s="18"/>
      <c r="AA8" s="82"/>
      <c r="AB8" s="18"/>
      <c r="AC8" s="18"/>
      <c r="AD8" s="18"/>
      <c r="AE8" s="18"/>
      <c r="AF8" s="18"/>
      <c r="AG8" s="18"/>
      <c r="AH8" s="82"/>
      <c r="AI8" s="18"/>
      <c r="AJ8" s="18"/>
      <c r="AK8" s="18"/>
      <c r="AL8" s="18"/>
      <c r="AM8" s="18"/>
      <c r="AN8" s="18"/>
      <c r="AO8" s="82"/>
      <c r="AP8" s="18"/>
      <c r="AQ8" s="18"/>
      <c r="AR8" s="18"/>
      <c r="AS8" s="18"/>
      <c r="AT8" s="18"/>
      <c r="AU8" s="18"/>
      <c r="AV8" s="82"/>
      <c r="AW8" s="18"/>
      <c r="AX8" s="18"/>
      <c r="AY8" s="18"/>
      <c r="AZ8" s="18"/>
      <c r="BA8" s="18"/>
      <c r="BB8" s="18"/>
      <c r="BC8" s="84"/>
      <c r="BD8" s="96"/>
      <c r="BE8" s="18"/>
      <c r="BF8" s="18"/>
      <c r="BG8" s="18"/>
      <c r="BH8" s="18"/>
      <c r="BI8" s="18"/>
      <c r="BJ8" s="84"/>
      <c r="BK8" s="18"/>
      <c r="BL8" s="18"/>
      <c r="BM8" s="18"/>
      <c r="BN8" s="18"/>
      <c r="BO8" s="18"/>
      <c r="BP8" s="18"/>
      <c r="BQ8" s="84"/>
      <c r="BR8" s="18"/>
      <c r="BS8" s="18"/>
      <c r="BT8" s="18"/>
      <c r="BU8" s="18"/>
      <c r="BV8" s="18"/>
      <c r="BW8" s="18"/>
      <c r="BX8" s="84"/>
      <c r="BY8" s="18"/>
      <c r="BZ8" s="18"/>
      <c r="CA8" s="18"/>
      <c r="CB8" s="18"/>
      <c r="CC8" s="18"/>
      <c r="CD8" s="18"/>
      <c r="CE8" s="84"/>
      <c r="CF8" s="18"/>
      <c r="CG8" s="18"/>
      <c r="CH8" s="18"/>
      <c r="CI8" s="18"/>
      <c r="CJ8" s="18"/>
      <c r="CK8" s="18"/>
      <c r="CL8" s="84"/>
      <c r="CM8" s="18"/>
    </row>
    <row r="9" spans="1:91" x14ac:dyDescent="0.2">
      <c r="A9" s="40" t="s">
        <v>1249</v>
      </c>
      <c r="B9" s="41" t="s">
        <v>1234</v>
      </c>
      <c r="C9" s="38" t="s">
        <v>1353</v>
      </c>
      <c r="D9" s="22" t="s">
        <v>1200</v>
      </c>
      <c r="E9" s="95">
        <v>6</v>
      </c>
      <c r="F9" s="109">
        <v>5</v>
      </c>
      <c r="G9" s="18"/>
      <c r="H9" s="18"/>
      <c r="I9" s="18"/>
      <c r="J9" s="18"/>
      <c r="K9" s="18"/>
      <c r="L9" s="18"/>
      <c r="M9" s="82"/>
      <c r="N9" s="18"/>
      <c r="O9" s="18"/>
      <c r="P9" s="87"/>
      <c r="Q9" s="20"/>
      <c r="R9" s="18"/>
      <c r="S9" s="18"/>
      <c r="T9" s="82"/>
      <c r="U9" s="18"/>
      <c r="V9" s="18"/>
      <c r="W9" s="18"/>
      <c r="X9" s="18"/>
      <c r="Y9" s="18"/>
      <c r="Z9" s="18"/>
      <c r="AA9" s="82"/>
      <c r="AB9" s="18"/>
      <c r="AC9" s="18"/>
      <c r="AD9" s="18"/>
      <c r="AE9" s="18"/>
      <c r="AF9" s="18"/>
      <c r="AG9" s="18"/>
      <c r="AH9" s="82"/>
      <c r="AI9" s="18"/>
      <c r="AJ9" s="18"/>
      <c r="AK9" s="18"/>
      <c r="AL9" s="18"/>
      <c r="AM9" s="18"/>
      <c r="AN9" s="18"/>
      <c r="AO9" s="82"/>
      <c r="AP9" s="18"/>
      <c r="AQ9" s="18"/>
      <c r="AR9" s="18"/>
      <c r="AS9" s="18"/>
      <c r="AT9" s="18"/>
      <c r="AU9" s="18"/>
      <c r="AV9" s="82"/>
      <c r="AW9" s="18"/>
      <c r="AX9" s="18"/>
      <c r="AY9" s="18"/>
      <c r="AZ9" s="18"/>
      <c r="BA9" s="18"/>
      <c r="BB9" s="18"/>
      <c r="BC9" s="84"/>
      <c r="BD9" s="96"/>
      <c r="BE9" s="18"/>
      <c r="BF9" s="18"/>
      <c r="BG9" s="18"/>
      <c r="BH9" s="18"/>
      <c r="BI9" s="18"/>
      <c r="BJ9" s="84"/>
      <c r="BK9" s="18"/>
      <c r="BL9" s="18"/>
      <c r="BM9" s="18"/>
      <c r="BN9" s="18"/>
      <c r="BO9" s="18"/>
      <c r="BP9" s="18"/>
      <c r="BQ9" s="84"/>
      <c r="BR9" s="18"/>
      <c r="BS9" s="18"/>
      <c r="BT9" s="18"/>
      <c r="BU9" s="18"/>
      <c r="BV9" s="18"/>
      <c r="BW9" s="18"/>
      <c r="BX9" s="84"/>
      <c r="BY9" s="18"/>
      <c r="BZ9" s="18"/>
      <c r="CA9" s="18"/>
      <c r="CB9" s="18"/>
      <c r="CC9" s="18"/>
      <c r="CD9" s="18"/>
      <c r="CE9" s="84"/>
      <c r="CF9" s="18"/>
      <c r="CG9" s="18"/>
      <c r="CH9" s="18"/>
      <c r="CI9" s="18"/>
      <c r="CJ9" s="18"/>
      <c r="CK9" s="18"/>
      <c r="CL9" s="84"/>
      <c r="CM9" s="18"/>
    </row>
    <row r="10" spans="1:91" x14ac:dyDescent="0.2">
      <c r="A10" s="40" t="s">
        <v>1249</v>
      </c>
      <c r="B10" s="41" t="s">
        <v>1231</v>
      </c>
      <c r="C10" s="38" t="s">
        <v>1066</v>
      </c>
      <c r="D10" s="22" t="s">
        <v>1067</v>
      </c>
      <c r="E10" s="95">
        <v>6</v>
      </c>
      <c r="F10" s="109">
        <v>7</v>
      </c>
      <c r="G10" s="18"/>
      <c r="H10" s="18"/>
      <c r="I10" s="18"/>
      <c r="J10" s="18"/>
      <c r="K10" s="18"/>
      <c r="L10" s="18"/>
      <c r="M10" s="82"/>
      <c r="N10" s="18"/>
      <c r="O10" s="18"/>
      <c r="P10" s="18"/>
      <c r="Q10" s="18"/>
      <c r="R10" s="18"/>
      <c r="S10" s="18"/>
      <c r="T10" s="82"/>
      <c r="U10" s="87"/>
      <c r="V10" s="20"/>
      <c r="X10" s="18"/>
      <c r="Y10" s="18"/>
      <c r="Z10" s="18"/>
      <c r="AA10" s="82"/>
      <c r="AB10" s="18"/>
      <c r="AC10" s="18"/>
      <c r="AD10" s="18"/>
      <c r="AE10" s="18"/>
      <c r="AF10" s="87"/>
      <c r="AG10" s="19"/>
      <c r="AH10" s="84"/>
      <c r="AK10" s="18"/>
      <c r="AL10" s="18"/>
      <c r="AM10" s="18"/>
      <c r="AN10" s="18"/>
      <c r="AO10" s="82"/>
      <c r="AP10" s="18"/>
      <c r="AQ10" s="18"/>
      <c r="AR10" s="18"/>
      <c r="AS10" s="18"/>
      <c r="AT10" s="18"/>
      <c r="AU10" s="18"/>
      <c r="AV10" s="82"/>
      <c r="AW10" s="18"/>
      <c r="AX10" s="18"/>
      <c r="AY10" s="18"/>
      <c r="AZ10" s="18"/>
      <c r="BA10" s="18"/>
      <c r="BB10" s="18"/>
      <c r="BC10" s="84"/>
      <c r="BD10" s="96"/>
      <c r="BE10" s="18"/>
      <c r="BF10" s="18"/>
      <c r="BG10" s="18"/>
      <c r="BH10" s="18"/>
      <c r="BI10" s="18"/>
      <c r="BJ10" s="84"/>
      <c r="BK10" s="18"/>
      <c r="BL10" s="18"/>
      <c r="BM10" s="18"/>
      <c r="BN10" s="18"/>
      <c r="BO10" s="18"/>
      <c r="BP10" s="18"/>
      <c r="BQ10" s="84"/>
      <c r="BR10" s="18"/>
      <c r="BS10" s="18"/>
      <c r="BT10" s="18"/>
      <c r="BU10" s="18"/>
      <c r="BV10" s="18"/>
      <c r="BW10" s="18"/>
      <c r="BX10" s="84"/>
      <c r="BY10" s="18"/>
      <c r="BZ10" s="18"/>
      <c r="CA10" s="18"/>
      <c r="CB10" s="18"/>
      <c r="CC10" s="18"/>
      <c r="CD10" s="18"/>
      <c r="CE10" s="84"/>
      <c r="CF10" s="18"/>
      <c r="CG10" s="18"/>
      <c r="CH10" s="18"/>
      <c r="CI10" s="18"/>
      <c r="CJ10" s="18"/>
      <c r="CK10" s="18"/>
      <c r="CL10" s="84"/>
      <c r="CM10" s="18"/>
    </row>
    <row r="11" spans="1:91" x14ac:dyDescent="0.2">
      <c r="A11" s="40" t="s">
        <v>1249</v>
      </c>
      <c r="B11" s="41" t="s">
        <v>1231</v>
      </c>
      <c r="C11" s="38" t="s">
        <v>1037</v>
      </c>
      <c r="D11" s="22" t="s">
        <v>1039</v>
      </c>
      <c r="E11" s="95">
        <v>6</v>
      </c>
      <c r="F11" s="109">
        <v>8</v>
      </c>
      <c r="G11" s="18"/>
      <c r="H11" s="18"/>
      <c r="I11" s="18"/>
      <c r="J11" s="18"/>
      <c r="K11" s="18"/>
      <c r="L11" s="18"/>
      <c r="M11" s="82"/>
      <c r="N11" s="18"/>
      <c r="O11" s="18"/>
      <c r="P11" s="18"/>
      <c r="Q11" s="18"/>
      <c r="R11" s="18"/>
      <c r="S11" s="18"/>
      <c r="T11" s="82"/>
      <c r="U11" s="18"/>
      <c r="V11" s="18"/>
      <c r="W11" s="87"/>
      <c r="X11" s="20"/>
      <c r="Z11" s="18"/>
      <c r="AA11" s="82"/>
      <c r="AB11" s="18"/>
      <c r="AC11" s="18"/>
      <c r="AD11" s="18"/>
      <c r="AE11" s="18"/>
      <c r="AF11" s="18"/>
      <c r="AG11" s="18"/>
      <c r="AH11" s="82"/>
      <c r="AI11" s="18"/>
      <c r="AJ11" s="18"/>
      <c r="AK11" s="18"/>
      <c r="AL11" s="18"/>
      <c r="AM11" s="18"/>
      <c r="AN11" s="18"/>
      <c r="AO11" s="82"/>
      <c r="AP11" s="18"/>
      <c r="AQ11" s="18"/>
      <c r="AR11" s="18"/>
      <c r="AS11" s="18"/>
      <c r="AT11" s="18"/>
      <c r="AU11" s="18"/>
      <c r="AV11" s="82"/>
      <c r="AW11" s="18"/>
      <c r="AX11" s="18"/>
      <c r="AY11" s="18"/>
      <c r="AZ11" s="18"/>
      <c r="BA11" s="18"/>
      <c r="BB11" s="18"/>
      <c r="BC11" s="84"/>
      <c r="BD11" s="96"/>
      <c r="BE11" s="18"/>
      <c r="BF11" s="18"/>
      <c r="BG11" s="18"/>
      <c r="BH11" s="18"/>
      <c r="BI11" s="18"/>
      <c r="BJ11" s="84"/>
      <c r="BK11" s="18"/>
      <c r="BL11" s="18"/>
      <c r="BM11" s="18"/>
      <c r="BN11" s="18"/>
      <c r="BO11" s="18"/>
      <c r="BP11" s="18"/>
      <c r="BQ11" s="84"/>
      <c r="BR11" s="18"/>
      <c r="BS11" s="18"/>
      <c r="BT11" s="18"/>
      <c r="BU11" s="18"/>
      <c r="BV11" s="18"/>
      <c r="BW11" s="18"/>
      <c r="BX11" s="84"/>
      <c r="BY11" s="18"/>
      <c r="BZ11" s="18"/>
      <c r="CA11" s="18"/>
      <c r="CB11" s="18"/>
      <c r="CC11" s="18"/>
      <c r="CD11" s="18"/>
      <c r="CE11" s="84"/>
      <c r="CF11" s="18"/>
      <c r="CG11" s="18"/>
      <c r="CH11" s="18"/>
      <c r="CI11" s="18"/>
      <c r="CJ11" s="18"/>
      <c r="CK11" s="18"/>
      <c r="CL11" s="84"/>
      <c r="CM11" s="18"/>
    </row>
    <row r="12" spans="1:91" x14ac:dyDescent="0.2">
      <c r="A12" s="40" t="s">
        <v>1249</v>
      </c>
      <c r="B12" s="41" t="s">
        <v>1231</v>
      </c>
      <c r="C12" s="38" t="s">
        <v>1040</v>
      </c>
      <c r="D12" s="22" t="s">
        <v>1042</v>
      </c>
      <c r="E12" s="95">
        <v>6</v>
      </c>
      <c r="F12" s="109">
        <v>9</v>
      </c>
      <c r="G12" s="18"/>
      <c r="H12" s="18"/>
      <c r="I12" s="18"/>
      <c r="J12" s="18"/>
      <c r="K12" s="18"/>
      <c r="L12" s="18"/>
      <c r="M12" s="82"/>
      <c r="N12" s="18"/>
      <c r="O12" s="18"/>
      <c r="P12" s="18"/>
      <c r="Q12" s="18"/>
      <c r="R12" s="18"/>
      <c r="S12" s="18"/>
      <c r="T12" s="82"/>
      <c r="U12" s="18"/>
      <c r="V12" s="18"/>
      <c r="W12" s="18"/>
      <c r="X12" s="18"/>
      <c r="Y12" s="87"/>
      <c r="Z12" s="20"/>
      <c r="AA12" s="82"/>
      <c r="AC12" s="18"/>
      <c r="AD12" s="18"/>
      <c r="AE12" s="18"/>
      <c r="AF12" s="18"/>
      <c r="AG12" s="18"/>
      <c r="AH12" s="82"/>
      <c r="AI12" s="18"/>
      <c r="AJ12" s="18"/>
      <c r="AK12" s="18"/>
      <c r="AL12" s="18"/>
      <c r="AM12" s="18"/>
      <c r="AN12" s="18"/>
      <c r="AO12" s="82"/>
      <c r="AP12" s="18"/>
      <c r="AQ12" s="18"/>
      <c r="AR12" s="18"/>
      <c r="AS12" s="18"/>
      <c r="AT12" s="18"/>
      <c r="AU12" s="18"/>
      <c r="AV12" s="82"/>
      <c r="AW12" s="18"/>
      <c r="AX12" s="18"/>
      <c r="AY12" s="18"/>
      <c r="AZ12" s="18"/>
      <c r="BA12" s="18"/>
      <c r="BB12" s="18"/>
      <c r="BC12" s="84"/>
      <c r="BD12" s="96"/>
      <c r="BE12" s="18"/>
      <c r="BF12" s="18"/>
      <c r="BG12" s="18"/>
      <c r="BH12" s="18"/>
      <c r="BI12" s="18"/>
      <c r="BJ12" s="84"/>
      <c r="BK12" s="18"/>
      <c r="BL12" s="18"/>
      <c r="BM12" s="18"/>
      <c r="BN12" s="18"/>
      <c r="BO12" s="18"/>
      <c r="BP12" s="18"/>
      <c r="BQ12" s="84"/>
      <c r="BR12" s="18"/>
      <c r="BS12" s="18"/>
      <c r="BT12" s="18"/>
      <c r="BU12" s="18"/>
      <c r="BV12" s="18"/>
      <c r="BW12" s="18"/>
      <c r="BX12" s="84"/>
      <c r="BY12" s="18"/>
      <c r="BZ12" s="18"/>
      <c r="CA12" s="18"/>
      <c r="CB12" s="18"/>
      <c r="CC12" s="18"/>
      <c r="CD12" s="18"/>
      <c r="CE12" s="84"/>
      <c r="CF12" s="18"/>
      <c r="CG12" s="18"/>
      <c r="CH12" s="18"/>
      <c r="CI12" s="18"/>
      <c r="CJ12" s="18"/>
      <c r="CK12" s="18"/>
      <c r="CL12" s="84"/>
      <c r="CM12" s="18"/>
    </row>
    <row r="13" spans="1:91" x14ac:dyDescent="0.2">
      <c r="A13" s="40" t="s">
        <v>1249</v>
      </c>
      <c r="B13" s="41" t="s">
        <v>1232</v>
      </c>
      <c r="C13" s="38" t="s">
        <v>1100</v>
      </c>
      <c r="D13" s="22" t="s">
        <v>1101</v>
      </c>
      <c r="E13" s="95">
        <v>6</v>
      </c>
      <c r="F13" s="109">
        <v>10</v>
      </c>
      <c r="G13" s="18"/>
      <c r="H13" s="18"/>
      <c r="I13" s="18"/>
      <c r="J13" s="18"/>
      <c r="K13" s="18"/>
      <c r="L13" s="18"/>
      <c r="M13" s="82"/>
      <c r="N13" s="18"/>
      <c r="O13" s="18"/>
      <c r="P13" s="18"/>
      <c r="Q13" s="18"/>
      <c r="R13" s="18"/>
      <c r="S13" s="18"/>
      <c r="T13" s="82"/>
      <c r="U13" s="18"/>
      <c r="V13" s="18"/>
      <c r="W13" s="18"/>
      <c r="X13" s="18"/>
      <c r="Y13" s="18"/>
      <c r="Z13" s="18"/>
      <c r="AA13" s="82"/>
      <c r="AB13" s="87"/>
      <c r="AC13" s="20"/>
      <c r="AE13" s="18"/>
      <c r="AF13" s="18"/>
      <c r="AG13" s="18"/>
      <c r="AH13" s="82"/>
      <c r="AI13" s="18"/>
      <c r="AJ13" s="18"/>
      <c r="AK13" s="18"/>
      <c r="AL13" s="18"/>
      <c r="AM13" s="18"/>
      <c r="AN13" s="18"/>
      <c r="AO13" s="82"/>
      <c r="AP13" s="18"/>
      <c r="AQ13" s="18"/>
      <c r="AR13" s="18"/>
      <c r="AS13" s="18"/>
      <c r="AT13" s="18"/>
      <c r="AU13" s="18"/>
      <c r="AV13" s="82"/>
      <c r="AW13" s="18"/>
      <c r="AX13" s="18"/>
      <c r="AY13" s="18"/>
      <c r="AZ13" s="18"/>
      <c r="BA13" s="18"/>
      <c r="BB13" s="18"/>
      <c r="BC13" s="84"/>
      <c r="BD13" s="96"/>
      <c r="BE13" s="18"/>
      <c r="BF13" s="18"/>
      <c r="BG13" s="18"/>
      <c r="BH13" s="18"/>
      <c r="BI13" s="18"/>
      <c r="BJ13" s="84"/>
      <c r="BK13" s="18"/>
      <c r="BL13" s="18"/>
      <c r="BM13" s="18"/>
      <c r="BN13" s="18"/>
      <c r="BO13" s="18"/>
      <c r="BP13" s="18"/>
      <c r="BQ13" s="84"/>
      <c r="BR13" s="18"/>
      <c r="BS13" s="18"/>
      <c r="BT13" s="18"/>
      <c r="BU13" s="18"/>
      <c r="BV13" s="18"/>
      <c r="BW13" s="18"/>
      <c r="BX13" s="84"/>
      <c r="BY13" s="18"/>
      <c r="BZ13" s="18"/>
      <c r="CA13" s="18"/>
      <c r="CB13" s="18"/>
      <c r="CC13" s="18"/>
      <c r="CD13" s="18"/>
      <c r="CE13" s="84"/>
      <c r="CF13" s="18"/>
      <c r="CG13" s="18"/>
      <c r="CH13" s="18"/>
      <c r="CI13" s="18"/>
      <c r="CJ13" s="18"/>
      <c r="CK13" s="18"/>
      <c r="CL13" s="84"/>
      <c r="CM13" s="18"/>
    </row>
    <row r="14" spans="1:91" x14ac:dyDescent="0.2">
      <c r="A14" s="40" t="s">
        <v>1249</v>
      </c>
      <c r="B14" s="41" t="s">
        <v>1231</v>
      </c>
      <c r="C14" s="38" t="s">
        <v>1051</v>
      </c>
      <c r="D14" s="22" t="s">
        <v>1052</v>
      </c>
      <c r="E14" s="95">
        <v>6</v>
      </c>
      <c r="F14" s="109">
        <v>11</v>
      </c>
      <c r="G14" s="18"/>
      <c r="H14" s="18"/>
      <c r="I14" s="18"/>
      <c r="J14" s="18"/>
      <c r="K14" s="18"/>
      <c r="L14" s="18"/>
      <c r="M14" s="82"/>
      <c r="N14" s="18"/>
      <c r="O14" s="18"/>
      <c r="P14" s="18"/>
      <c r="Q14" s="18"/>
      <c r="R14" s="18"/>
      <c r="S14" s="18"/>
      <c r="T14" s="82"/>
      <c r="U14" s="18"/>
      <c r="V14" s="18"/>
      <c r="W14" s="18"/>
      <c r="X14" s="18"/>
      <c r="Y14" s="18"/>
      <c r="Z14" s="18"/>
      <c r="AA14" s="82"/>
      <c r="AB14" s="18"/>
      <c r="AC14" s="18"/>
      <c r="AD14" s="87"/>
      <c r="AE14" s="20"/>
      <c r="AG14" s="18"/>
      <c r="AH14" s="84"/>
      <c r="AI14" s="18"/>
      <c r="AJ14" s="18"/>
      <c r="AK14" s="18"/>
      <c r="AL14" s="18"/>
      <c r="AM14" s="18"/>
      <c r="AN14" s="18"/>
      <c r="AO14" s="82"/>
      <c r="AP14" s="18"/>
      <c r="AQ14" s="18"/>
      <c r="AR14" s="18"/>
      <c r="AS14" s="18"/>
      <c r="AT14" s="18"/>
      <c r="AU14" s="18"/>
      <c r="AV14" s="82"/>
      <c r="AW14" s="18"/>
      <c r="AX14" s="18"/>
      <c r="AY14" s="18"/>
      <c r="AZ14" s="18"/>
      <c r="BA14" s="18"/>
      <c r="BB14" s="18"/>
      <c r="BC14" s="84"/>
      <c r="BD14" s="96"/>
      <c r="BE14" s="18"/>
      <c r="BF14" s="18"/>
      <c r="BG14" s="18"/>
      <c r="BH14" s="18"/>
      <c r="BI14" s="18"/>
      <c r="BJ14" s="84"/>
      <c r="BK14" s="18"/>
      <c r="BL14" s="18"/>
      <c r="BM14" s="18"/>
      <c r="BN14" s="18"/>
      <c r="BO14" s="18"/>
      <c r="BP14" s="18"/>
      <c r="BQ14" s="84"/>
      <c r="BR14" s="18"/>
      <c r="BS14" s="18"/>
      <c r="BT14" s="18"/>
      <c r="BU14" s="18"/>
      <c r="BV14" s="18"/>
      <c r="BW14" s="18"/>
      <c r="BX14" s="84"/>
      <c r="BY14" s="18"/>
      <c r="BZ14" s="18"/>
      <c r="CA14" s="18"/>
      <c r="CB14" s="18"/>
      <c r="CC14" s="18"/>
      <c r="CD14" s="18"/>
      <c r="CE14" s="84"/>
      <c r="CF14" s="18"/>
      <c r="CG14" s="18"/>
      <c r="CH14" s="18"/>
      <c r="CI14" s="18"/>
      <c r="CJ14" s="18"/>
      <c r="CK14" s="18"/>
      <c r="CL14" s="84"/>
      <c r="CM14" s="18"/>
    </row>
    <row r="15" spans="1:91" x14ac:dyDescent="0.2">
      <c r="A15" s="40" t="s">
        <v>1249</v>
      </c>
      <c r="B15" s="41" t="s">
        <v>1232</v>
      </c>
      <c r="C15" s="38" t="s">
        <v>1086</v>
      </c>
      <c r="D15" s="22" t="s">
        <v>1093</v>
      </c>
      <c r="E15" s="95">
        <v>6</v>
      </c>
      <c r="F15" s="109">
        <v>12</v>
      </c>
      <c r="G15" s="18"/>
      <c r="H15" s="18"/>
      <c r="I15" s="18"/>
      <c r="J15" s="18"/>
      <c r="K15" s="18"/>
      <c r="L15" s="18"/>
      <c r="M15" s="82"/>
      <c r="N15" s="18"/>
      <c r="O15" s="18"/>
      <c r="P15" s="18"/>
      <c r="Q15" s="18"/>
      <c r="R15" s="18"/>
      <c r="S15" s="18"/>
      <c r="T15" s="82"/>
      <c r="U15" s="18"/>
      <c r="V15" s="18"/>
      <c r="W15" s="18"/>
      <c r="X15" s="18"/>
      <c r="Y15" s="18"/>
      <c r="Z15" s="18"/>
      <c r="AA15" s="82"/>
      <c r="AB15" s="18"/>
      <c r="AC15" s="18"/>
      <c r="AD15" s="18"/>
      <c r="AE15" s="18"/>
      <c r="AF15" s="18"/>
      <c r="AG15" s="18"/>
      <c r="AH15" s="82"/>
      <c r="AI15" s="87"/>
      <c r="AJ15" s="20"/>
      <c r="AM15" s="18"/>
      <c r="AN15" s="18"/>
      <c r="AO15" s="82"/>
      <c r="AP15" s="18"/>
      <c r="AQ15" s="18"/>
      <c r="AR15" s="18"/>
      <c r="AS15" s="18"/>
      <c r="AT15" s="18"/>
      <c r="AU15" s="18"/>
      <c r="AV15" s="82"/>
      <c r="AW15" s="18"/>
      <c r="AX15" s="18"/>
      <c r="AY15" s="18"/>
      <c r="AZ15" s="18"/>
      <c r="BA15" s="18"/>
      <c r="BB15" s="18"/>
      <c r="BC15" s="84"/>
      <c r="BD15" s="96"/>
      <c r="BE15" s="18"/>
      <c r="BF15" s="18"/>
      <c r="BG15" s="18"/>
      <c r="BH15" s="18"/>
      <c r="BI15" s="18"/>
      <c r="BJ15" s="84"/>
      <c r="BK15" s="18"/>
      <c r="BL15" s="18"/>
      <c r="BM15" s="18"/>
      <c r="BN15" s="18"/>
      <c r="BO15" s="18"/>
      <c r="BP15" s="18"/>
      <c r="BQ15" s="84"/>
      <c r="BR15" s="18"/>
      <c r="BS15" s="18"/>
      <c r="BT15" s="18"/>
      <c r="BU15" s="18"/>
      <c r="BV15" s="18"/>
      <c r="BW15" s="18"/>
      <c r="BX15" s="84"/>
      <c r="BY15" s="18"/>
      <c r="BZ15" s="18"/>
      <c r="CA15" s="18"/>
      <c r="CB15" s="18"/>
      <c r="CC15" s="18"/>
      <c r="CD15" s="18"/>
      <c r="CE15" s="84"/>
      <c r="CF15" s="18"/>
      <c r="CG15" s="18"/>
      <c r="CH15" s="18"/>
      <c r="CI15" s="18"/>
      <c r="CJ15" s="18"/>
      <c r="CK15" s="18"/>
      <c r="CL15" s="84"/>
      <c r="CM15" s="18"/>
    </row>
    <row r="16" spans="1:91" x14ac:dyDescent="0.2">
      <c r="A16" s="40" t="s">
        <v>1249</v>
      </c>
      <c r="B16" s="41" t="s">
        <v>1232</v>
      </c>
      <c r="C16" s="38" t="s">
        <v>1104</v>
      </c>
      <c r="D16" s="22" t="s">
        <v>1106</v>
      </c>
      <c r="E16" s="95">
        <v>6</v>
      </c>
      <c r="F16" s="109">
        <v>13</v>
      </c>
      <c r="G16" s="18"/>
      <c r="H16" s="18"/>
      <c r="I16" s="18"/>
      <c r="J16" s="18"/>
      <c r="K16" s="18"/>
      <c r="L16" s="18"/>
      <c r="M16" s="82"/>
      <c r="N16" s="18"/>
      <c r="O16" s="18"/>
      <c r="P16" s="18"/>
      <c r="Q16" s="18"/>
      <c r="R16" s="18"/>
      <c r="S16" s="18"/>
      <c r="T16" s="82"/>
      <c r="U16" s="18"/>
      <c r="V16" s="18"/>
      <c r="W16" s="18"/>
      <c r="X16" s="18"/>
      <c r="Y16" s="18"/>
      <c r="Z16" s="18"/>
      <c r="AA16" s="82"/>
      <c r="AB16" s="18"/>
      <c r="AC16" s="18"/>
      <c r="AD16" s="18"/>
      <c r="AE16" s="18"/>
      <c r="AF16" s="18"/>
      <c r="AG16" s="18"/>
      <c r="AH16" s="82"/>
      <c r="AI16" s="18"/>
      <c r="AJ16" s="18"/>
      <c r="AK16" s="87"/>
      <c r="AL16" s="20"/>
      <c r="AO16" s="82"/>
      <c r="AP16" s="18"/>
      <c r="AQ16" s="18"/>
      <c r="AR16" s="18"/>
      <c r="AS16" s="18"/>
      <c r="AT16" s="18"/>
      <c r="AU16" s="18"/>
      <c r="AV16" s="82"/>
      <c r="AW16" s="18"/>
      <c r="AX16" s="18"/>
      <c r="AY16" s="18"/>
      <c r="AZ16" s="18"/>
      <c r="BA16" s="18"/>
      <c r="BB16" s="18"/>
      <c r="BC16" s="84"/>
      <c r="BD16" s="96"/>
      <c r="BE16" s="18"/>
      <c r="BF16" s="18"/>
      <c r="BG16" s="18"/>
      <c r="BH16" s="18"/>
      <c r="BI16" s="18"/>
      <c r="BJ16" s="84"/>
      <c r="BK16" s="18"/>
      <c r="BL16" s="18"/>
      <c r="BM16" s="18"/>
      <c r="BN16" s="18"/>
      <c r="BO16" s="18"/>
      <c r="BP16" s="18"/>
      <c r="BQ16" s="84"/>
      <c r="BR16" s="18"/>
      <c r="BS16" s="18"/>
      <c r="BT16" s="18"/>
      <c r="BU16" s="18"/>
      <c r="BV16" s="18"/>
      <c r="BW16" s="18"/>
      <c r="BX16" s="84"/>
      <c r="BY16" s="18"/>
      <c r="BZ16" s="18"/>
      <c r="CA16" s="18"/>
      <c r="CB16" s="18"/>
      <c r="CC16" s="18"/>
      <c r="CD16" s="18"/>
      <c r="CE16" s="84"/>
      <c r="CF16" s="18"/>
      <c r="CG16" s="18"/>
      <c r="CH16" s="18"/>
      <c r="CI16" s="18"/>
      <c r="CJ16" s="18"/>
      <c r="CK16" s="18"/>
      <c r="CL16" s="84"/>
      <c r="CM16" s="18"/>
    </row>
    <row r="17" spans="1:91" x14ac:dyDescent="0.2">
      <c r="A17" s="40" t="s">
        <v>1249</v>
      </c>
      <c r="B17" s="41" t="s">
        <v>1232</v>
      </c>
      <c r="C17" s="38" t="s">
        <v>1094</v>
      </c>
      <c r="D17" s="22" t="s">
        <v>1097</v>
      </c>
      <c r="E17" s="95">
        <v>6</v>
      </c>
      <c r="F17" s="109">
        <v>14</v>
      </c>
      <c r="G17" s="18"/>
      <c r="H17" s="18"/>
      <c r="I17" s="18"/>
      <c r="J17" s="18"/>
      <c r="K17" s="18"/>
      <c r="L17" s="18"/>
      <c r="M17" s="82"/>
      <c r="N17" s="18"/>
      <c r="O17" s="18"/>
      <c r="P17" s="18"/>
      <c r="Q17" s="18"/>
      <c r="R17" s="18"/>
      <c r="S17" s="18"/>
      <c r="T17" s="82"/>
      <c r="U17" s="18"/>
      <c r="V17" s="18"/>
      <c r="W17" s="18"/>
      <c r="X17" s="18"/>
      <c r="Y17" s="18"/>
      <c r="Z17" s="18"/>
      <c r="AA17" s="82"/>
      <c r="AB17" s="18"/>
      <c r="AC17" s="18"/>
      <c r="AD17" s="18"/>
      <c r="AE17" s="18"/>
      <c r="AF17" s="18"/>
      <c r="AG17" s="18"/>
      <c r="AH17" s="82"/>
      <c r="AI17" s="18"/>
      <c r="AJ17" s="18"/>
      <c r="AK17" s="18"/>
      <c r="AL17" s="18"/>
      <c r="AM17" s="87"/>
      <c r="AN17" s="20"/>
      <c r="AO17" s="82"/>
      <c r="AR17" s="18"/>
      <c r="AS17" s="18"/>
      <c r="AT17" s="18"/>
      <c r="AU17" s="18"/>
      <c r="AV17" s="82"/>
      <c r="AW17" s="18"/>
      <c r="AX17" s="18"/>
      <c r="AY17" s="18"/>
      <c r="AZ17" s="18"/>
      <c r="BA17" s="18"/>
      <c r="BB17" s="18"/>
      <c r="BC17" s="84"/>
      <c r="BD17" s="96"/>
      <c r="BE17" s="18"/>
      <c r="BF17" s="18"/>
      <c r="BG17" s="18"/>
      <c r="BH17" s="18"/>
      <c r="BI17" s="18"/>
      <c r="BJ17" s="84"/>
      <c r="BK17" s="18"/>
      <c r="BL17" s="18"/>
      <c r="BM17" s="18"/>
      <c r="BN17" s="18"/>
      <c r="BO17" s="18"/>
      <c r="BP17" s="18"/>
      <c r="BQ17" s="84"/>
      <c r="BR17" s="18"/>
      <c r="BS17" s="18"/>
      <c r="BT17" s="18"/>
      <c r="BU17" s="18"/>
      <c r="BV17" s="18"/>
      <c r="BW17" s="18"/>
      <c r="BX17" s="84"/>
      <c r="BY17" s="18"/>
      <c r="BZ17" s="18"/>
      <c r="CA17" s="18"/>
      <c r="CB17" s="18"/>
      <c r="CC17" s="18"/>
      <c r="CD17" s="18"/>
      <c r="CE17" s="84"/>
      <c r="CF17" s="18"/>
      <c r="CG17" s="18"/>
      <c r="CH17" s="18"/>
      <c r="CI17" s="18"/>
      <c r="CJ17" s="18"/>
      <c r="CK17" s="18"/>
      <c r="CL17" s="84"/>
      <c r="CM17" s="18"/>
    </row>
    <row r="18" spans="1:91" x14ac:dyDescent="0.2">
      <c r="A18" s="40" t="s">
        <v>1249</v>
      </c>
      <c r="B18" s="41" t="s">
        <v>1232</v>
      </c>
      <c r="C18" s="38" t="s">
        <v>1077</v>
      </c>
      <c r="D18" s="22" t="s">
        <v>1082</v>
      </c>
      <c r="E18" s="95">
        <v>6</v>
      </c>
      <c r="F18" s="109">
        <v>15</v>
      </c>
      <c r="G18" s="18"/>
      <c r="H18" s="18"/>
      <c r="I18" s="18"/>
      <c r="J18" s="18"/>
      <c r="K18" s="18"/>
      <c r="L18" s="18"/>
      <c r="M18" s="82"/>
      <c r="N18" s="18"/>
      <c r="O18" s="18"/>
      <c r="P18" s="18"/>
      <c r="Q18" s="18"/>
      <c r="R18" s="18"/>
      <c r="S18" s="18"/>
      <c r="T18" s="82"/>
      <c r="U18" s="18"/>
      <c r="V18" s="18"/>
      <c r="W18" s="18"/>
      <c r="X18" s="18"/>
      <c r="Y18" s="18"/>
      <c r="Z18" s="18"/>
      <c r="AA18" s="82"/>
      <c r="AB18" s="18"/>
      <c r="AC18" s="18"/>
      <c r="AD18" s="18"/>
      <c r="AE18" s="18"/>
      <c r="AF18" s="18"/>
      <c r="AG18" s="18"/>
      <c r="AH18" s="82"/>
      <c r="AI18" s="18"/>
      <c r="AJ18" s="18"/>
      <c r="AK18" s="18"/>
      <c r="AL18" s="18"/>
      <c r="AM18" s="18"/>
      <c r="AN18" s="18"/>
      <c r="AO18" s="82"/>
      <c r="AP18" s="87"/>
      <c r="AQ18" s="20"/>
      <c r="AR18" s="19"/>
      <c r="AU18" s="18"/>
      <c r="AV18" s="82"/>
      <c r="AW18" s="18"/>
      <c r="AX18" s="18"/>
      <c r="AY18" s="18"/>
      <c r="AZ18" s="18"/>
      <c r="BA18" s="18"/>
      <c r="BB18" s="18"/>
      <c r="BC18" s="84"/>
      <c r="BD18" s="96"/>
      <c r="BE18" s="18"/>
      <c r="BF18" s="18"/>
      <c r="BG18" s="18"/>
      <c r="BH18" s="18"/>
      <c r="BI18" s="18"/>
      <c r="BJ18" s="84"/>
      <c r="BK18" s="18"/>
      <c r="BL18" s="18"/>
      <c r="BM18" s="18"/>
      <c r="BN18" s="18"/>
      <c r="BO18" s="18"/>
      <c r="BP18" s="18"/>
      <c r="BQ18" s="84"/>
      <c r="BR18" s="18"/>
      <c r="BS18" s="18"/>
      <c r="BT18" s="18"/>
      <c r="BU18" s="18"/>
      <c r="BV18" s="18"/>
      <c r="BW18" s="18"/>
      <c r="BX18" s="84"/>
      <c r="BY18" s="18"/>
      <c r="BZ18" s="18"/>
      <c r="CA18" s="18"/>
      <c r="CB18" s="18"/>
      <c r="CC18" s="18"/>
      <c r="CD18" s="18"/>
      <c r="CE18" s="84"/>
      <c r="CF18" s="18"/>
      <c r="CG18" s="18"/>
      <c r="CH18" s="18"/>
      <c r="CI18" s="18"/>
      <c r="CJ18" s="18"/>
      <c r="CK18" s="18"/>
      <c r="CL18" s="84"/>
      <c r="CM18" s="18"/>
    </row>
    <row r="19" spans="1:91" x14ac:dyDescent="0.2">
      <c r="A19" s="40" t="s">
        <v>1249</v>
      </c>
      <c r="B19" s="41" t="s">
        <v>283</v>
      </c>
      <c r="C19" s="38" t="s">
        <v>1123</v>
      </c>
      <c r="D19" s="22" t="s">
        <v>1128</v>
      </c>
      <c r="E19" s="95">
        <v>6</v>
      </c>
      <c r="F19" s="109">
        <v>16</v>
      </c>
      <c r="G19" s="18"/>
      <c r="H19" s="18"/>
      <c r="I19" s="18"/>
      <c r="J19" s="18"/>
      <c r="K19" s="18"/>
      <c r="L19" s="18"/>
      <c r="M19" s="82"/>
      <c r="N19" s="18"/>
      <c r="O19" s="18"/>
      <c r="P19" s="18"/>
      <c r="Q19" s="18"/>
      <c r="R19" s="18"/>
      <c r="S19" s="18"/>
      <c r="T19" s="82"/>
      <c r="U19" s="18"/>
      <c r="V19" s="18"/>
      <c r="W19" s="18"/>
      <c r="X19" s="18"/>
      <c r="Y19" s="18"/>
      <c r="Z19" s="18"/>
      <c r="AA19" s="82"/>
      <c r="AB19" s="18"/>
      <c r="AC19" s="18"/>
      <c r="AD19" s="18"/>
      <c r="AE19" s="18"/>
      <c r="AF19" s="18"/>
      <c r="AG19" s="18"/>
      <c r="AH19" s="82"/>
      <c r="AI19" s="18"/>
      <c r="AJ19" s="18"/>
      <c r="AK19" s="18"/>
      <c r="AL19" s="18"/>
      <c r="AM19" s="18"/>
      <c r="AN19" s="18"/>
      <c r="AO19" s="82"/>
      <c r="AP19" s="18"/>
      <c r="AQ19" s="18"/>
      <c r="AR19" s="18"/>
      <c r="AS19" s="87"/>
      <c r="AT19" s="20"/>
      <c r="AV19" s="84"/>
      <c r="AX19" s="18"/>
      <c r="AY19" s="18"/>
      <c r="AZ19" s="18"/>
      <c r="BA19" s="18"/>
      <c r="BB19" s="18"/>
      <c r="BC19" s="84"/>
      <c r="BD19" s="96"/>
      <c r="BE19" s="18"/>
      <c r="BF19" s="18"/>
      <c r="BG19" s="87"/>
      <c r="BH19" s="19"/>
      <c r="BI19" s="81"/>
      <c r="BJ19" s="84"/>
      <c r="BM19" s="18"/>
      <c r="BN19" s="18"/>
      <c r="BO19" s="18"/>
      <c r="BP19" s="18"/>
      <c r="BQ19" s="84"/>
      <c r="BR19" s="18"/>
      <c r="BS19" s="18"/>
      <c r="BT19" s="18"/>
      <c r="BU19" s="18"/>
      <c r="BV19" s="18"/>
      <c r="BW19" s="18"/>
      <c r="BX19" s="84"/>
      <c r="BY19" s="18"/>
      <c r="BZ19" s="18"/>
      <c r="CA19" s="18"/>
      <c r="CB19" s="18"/>
      <c r="CC19" s="18"/>
      <c r="CD19" s="18"/>
      <c r="CE19" s="84"/>
      <c r="CF19" s="18"/>
      <c r="CG19" s="18"/>
      <c r="CH19" s="18"/>
      <c r="CI19" s="18"/>
      <c r="CJ19" s="18"/>
      <c r="CK19" s="18"/>
      <c r="CL19" s="84"/>
      <c r="CM19" s="18"/>
    </row>
    <row r="20" spans="1:91" x14ac:dyDescent="0.2">
      <c r="A20" s="40" t="s">
        <v>1244</v>
      </c>
      <c r="B20" s="41" t="s">
        <v>1233</v>
      </c>
      <c r="C20" s="38" t="s">
        <v>1175</v>
      </c>
      <c r="D20" s="22" t="s">
        <v>1176</v>
      </c>
      <c r="E20" s="95">
        <v>6</v>
      </c>
      <c r="F20" s="109">
        <v>17</v>
      </c>
      <c r="G20" s="18"/>
      <c r="H20" s="18"/>
      <c r="I20" s="18"/>
      <c r="J20" s="18"/>
      <c r="K20" s="18"/>
      <c r="L20" s="18"/>
      <c r="M20" s="82"/>
      <c r="N20" s="18"/>
      <c r="O20" s="18"/>
      <c r="P20" s="18"/>
      <c r="Q20" s="18"/>
      <c r="R20" s="18"/>
      <c r="S20" s="18"/>
      <c r="T20" s="82"/>
      <c r="U20" s="18"/>
      <c r="V20" s="18"/>
      <c r="W20" s="18"/>
      <c r="X20" s="18"/>
      <c r="Y20" s="18"/>
      <c r="Z20" s="18"/>
      <c r="AA20" s="82"/>
      <c r="AB20" s="18"/>
      <c r="AC20" s="18"/>
      <c r="AD20" s="18"/>
      <c r="AE20" s="18"/>
      <c r="AF20" s="18"/>
      <c r="AG20" s="18"/>
      <c r="AH20" s="82"/>
      <c r="AI20" s="18"/>
      <c r="AJ20" s="18"/>
      <c r="AK20" s="18"/>
      <c r="AL20" s="18"/>
      <c r="AM20" s="18"/>
      <c r="AN20" s="18"/>
      <c r="AO20" s="82"/>
      <c r="AP20" s="18"/>
      <c r="AQ20" s="18"/>
      <c r="AR20" s="18"/>
      <c r="AS20" s="18"/>
      <c r="AT20" s="18"/>
      <c r="AU20" s="87"/>
      <c r="AV20" s="82"/>
      <c r="AW20" s="20"/>
      <c r="AZ20" s="18"/>
      <c r="BA20" s="18"/>
      <c r="BB20" s="18"/>
      <c r="BC20" s="84"/>
      <c r="BD20" s="96"/>
      <c r="BE20" s="18"/>
      <c r="BF20" s="18"/>
      <c r="BG20" s="18"/>
      <c r="BH20" s="18"/>
      <c r="BI20" s="18"/>
      <c r="BJ20" s="84"/>
      <c r="BK20" s="18"/>
      <c r="BL20" s="18"/>
      <c r="BM20" s="18"/>
      <c r="BN20" s="18"/>
      <c r="BO20" s="18"/>
      <c r="BP20" s="18"/>
      <c r="BQ20" s="84"/>
      <c r="BR20" s="18"/>
      <c r="BS20" s="18"/>
      <c r="BT20" s="18"/>
      <c r="BU20" s="18"/>
      <c r="BV20" s="18"/>
      <c r="BW20" s="18"/>
      <c r="BX20" s="84"/>
      <c r="BY20" s="18"/>
      <c r="BZ20" s="18"/>
      <c r="CA20" s="18"/>
      <c r="CB20" s="18"/>
      <c r="CC20" s="18"/>
      <c r="CD20" s="18"/>
      <c r="CE20" s="84"/>
      <c r="CF20" s="18"/>
      <c r="CG20" s="18"/>
      <c r="CH20" s="18"/>
      <c r="CI20" s="18"/>
      <c r="CJ20" s="18"/>
      <c r="CK20" s="18"/>
      <c r="CL20" s="84"/>
      <c r="CM20" s="18"/>
    </row>
    <row r="21" spans="1:91" x14ac:dyDescent="0.2">
      <c r="A21" s="40" t="s">
        <v>1249</v>
      </c>
      <c r="B21" s="41" t="s">
        <v>283</v>
      </c>
      <c r="C21" s="38" t="s">
        <v>1146</v>
      </c>
      <c r="D21" s="22" t="s">
        <v>1155</v>
      </c>
      <c r="E21" s="95">
        <v>6</v>
      </c>
      <c r="F21" s="109">
        <v>18</v>
      </c>
      <c r="G21" s="18"/>
      <c r="H21" s="18"/>
      <c r="I21" s="18"/>
      <c r="J21" s="18"/>
      <c r="K21" s="18"/>
      <c r="L21" s="18"/>
      <c r="M21" s="82"/>
      <c r="N21" s="18"/>
      <c r="O21" s="18"/>
      <c r="P21" s="18"/>
      <c r="Q21" s="18"/>
      <c r="R21" s="18"/>
      <c r="S21" s="18"/>
      <c r="T21" s="82"/>
      <c r="U21" s="18"/>
      <c r="V21" s="18"/>
      <c r="W21" s="18"/>
      <c r="X21" s="18"/>
      <c r="Y21" s="18"/>
      <c r="Z21" s="18"/>
      <c r="AA21" s="82"/>
      <c r="AB21" s="18"/>
      <c r="AC21" s="18"/>
      <c r="AD21" s="18"/>
      <c r="AE21" s="18"/>
      <c r="AF21" s="18"/>
      <c r="AG21" s="18"/>
      <c r="AH21" s="82"/>
      <c r="AI21" s="18"/>
      <c r="AJ21" s="18"/>
      <c r="AK21" s="18"/>
      <c r="AL21" s="18"/>
      <c r="AM21" s="18"/>
      <c r="AN21" s="18"/>
      <c r="AO21" s="82"/>
      <c r="AP21" s="18"/>
      <c r="AQ21" s="18"/>
      <c r="AR21" s="18"/>
      <c r="AS21" s="18"/>
      <c r="AT21" s="18"/>
      <c r="AU21" s="18"/>
      <c r="AV21" s="82"/>
      <c r="AW21" s="18"/>
      <c r="AX21" s="87"/>
      <c r="AY21" s="20"/>
      <c r="BA21" s="18"/>
      <c r="BC21" s="84"/>
      <c r="BD21" s="96"/>
      <c r="BE21" s="18"/>
      <c r="BF21" s="18"/>
      <c r="BG21" s="18"/>
      <c r="BH21" s="18"/>
      <c r="BI21" s="18"/>
      <c r="BJ21" s="84"/>
      <c r="BK21" s="18"/>
      <c r="BL21" s="18"/>
      <c r="BM21" s="18"/>
      <c r="BN21" s="18"/>
      <c r="BO21" s="18"/>
      <c r="BP21" s="18"/>
      <c r="BQ21" s="84"/>
      <c r="BR21" s="18"/>
      <c r="BS21" s="18"/>
      <c r="BT21" s="18"/>
      <c r="BU21" s="18"/>
      <c r="BV21" s="18"/>
      <c r="BW21" s="18"/>
      <c r="BX21" s="84"/>
      <c r="BY21" s="18"/>
      <c r="BZ21" s="18"/>
      <c r="CA21" s="18"/>
      <c r="CB21" s="18"/>
      <c r="CC21" s="18"/>
      <c r="CD21" s="18"/>
      <c r="CE21" s="84"/>
      <c r="CF21" s="18"/>
      <c r="CG21" s="18"/>
      <c r="CH21" s="18"/>
      <c r="CI21" s="18"/>
      <c r="CJ21" s="18"/>
      <c r="CK21" s="18"/>
      <c r="CL21" s="84"/>
      <c r="CM21" s="18"/>
    </row>
    <row r="22" spans="1:91" x14ac:dyDescent="0.2">
      <c r="A22" s="40" t="s">
        <v>1249</v>
      </c>
      <c r="B22" s="41" t="s">
        <v>283</v>
      </c>
      <c r="C22" s="38" t="s">
        <v>1159</v>
      </c>
      <c r="D22" s="22" t="s">
        <v>187</v>
      </c>
      <c r="E22" s="95">
        <v>6</v>
      </c>
      <c r="F22" s="109">
        <v>19</v>
      </c>
      <c r="G22" s="18"/>
      <c r="H22" s="18"/>
      <c r="I22" s="18"/>
      <c r="J22" s="18"/>
      <c r="K22" s="18"/>
      <c r="L22" s="18"/>
      <c r="M22" s="82"/>
      <c r="N22" s="18"/>
      <c r="O22" s="18"/>
      <c r="P22" s="18"/>
      <c r="Q22" s="18"/>
      <c r="R22" s="18"/>
      <c r="S22" s="18"/>
      <c r="T22" s="82"/>
      <c r="U22" s="18"/>
      <c r="V22" s="18"/>
      <c r="W22" s="18"/>
      <c r="X22" s="18"/>
      <c r="Y22" s="18"/>
      <c r="Z22" s="18"/>
      <c r="AA22" s="82"/>
      <c r="AB22" s="18"/>
      <c r="AC22" s="18"/>
      <c r="AD22" s="18"/>
      <c r="AE22" s="18"/>
      <c r="AF22" s="18"/>
      <c r="AG22" s="18"/>
      <c r="AH22" s="82"/>
      <c r="AI22" s="18"/>
      <c r="AJ22" s="18"/>
      <c r="AK22" s="18"/>
      <c r="AL22" s="18"/>
      <c r="AM22" s="18"/>
      <c r="AN22" s="18"/>
      <c r="AO22" s="82"/>
      <c r="AP22" s="18"/>
      <c r="AQ22" s="18"/>
      <c r="AR22" s="18"/>
      <c r="AS22" s="18"/>
      <c r="AT22" s="18"/>
      <c r="AU22" s="18"/>
      <c r="AV22" s="82"/>
      <c r="AW22" s="18"/>
      <c r="AX22" s="18"/>
      <c r="AY22" s="18"/>
      <c r="AZ22" s="87"/>
      <c r="BA22" s="20"/>
      <c r="BC22" s="84"/>
      <c r="BE22" s="18"/>
      <c r="BF22" s="18"/>
      <c r="BG22" s="18"/>
      <c r="BH22" s="18"/>
      <c r="BI22" s="18"/>
      <c r="BJ22" s="84"/>
      <c r="BK22" s="18"/>
      <c r="BL22" s="18"/>
      <c r="BM22" s="18"/>
      <c r="BN22" s="18"/>
      <c r="BO22" s="18"/>
      <c r="BP22" s="18"/>
      <c r="BQ22" s="84"/>
      <c r="BR22" s="18"/>
      <c r="BS22" s="18"/>
      <c r="BT22" s="18"/>
      <c r="BU22" s="18"/>
      <c r="BV22" s="18"/>
      <c r="BW22" s="18"/>
      <c r="BX22" s="84"/>
      <c r="BY22" s="18"/>
      <c r="BZ22" s="18"/>
      <c r="CA22" s="18"/>
      <c r="CB22" s="18"/>
      <c r="CC22" s="18"/>
      <c r="CD22" s="18"/>
      <c r="CE22" s="84"/>
      <c r="CF22" s="18"/>
      <c r="CG22" s="18"/>
      <c r="CH22" s="18"/>
      <c r="CI22" s="18"/>
      <c r="CJ22" s="18"/>
      <c r="CK22" s="18"/>
      <c r="CL22" s="84"/>
      <c r="CM22" s="18"/>
    </row>
    <row r="23" spans="1:91" x14ac:dyDescent="0.2">
      <c r="A23" s="40" t="s">
        <v>1249</v>
      </c>
      <c r="B23" s="41" t="s">
        <v>283</v>
      </c>
      <c r="C23" s="38" t="s">
        <v>1132</v>
      </c>
      <c r="D23" s="22" t="s">
        <v>1145</v>
      </c>
      <c r="E23" s="95">
        <v>6</v>
      </c>
      <c r="F23" s="109">
        <v>20</v>
      </c>
      <c r="G23" s="18"/>
      <c r="H23" s="18"/>
      <c r="I23" s="18"/>
      <c r="J23" s="18"/>
      <c r="K23" s="18"/>
      <c r="L23" s="18"/>
      <c r="M23" s="82"/>
      <c r="N23" s="18"/>
      <c r="O23" s="18"/>
      <c r="P23" s="18"/>
      <c r="Q23" s="18"/>
      <c r="R23" s="18"/>
      <c r="S23" s="18"/>
      <c r="T23" s="82"/>
      <c r="U23" s="18"/>
      <c r="V23" s="18"/>
      <c r="W23" s="18"/>
      <c r="X23" s="18"/>
      <c r="Y23" s="18"/>
      <c r="Z23" s="18"/>
      <c r="AA23" s="82"/>
      <c r="AB23" s="18"/>
      <c r="AC23" s="18"/>
      <c r="AD23" s="18"/>
      <c r="AE23" s="18"/>
      <c r="AF23" s="18"/>
      <c r="AG23" s="18"/>
      <c r="AH23" s="82"/>
      <c r="AI23" s="18"/>
      <c r="AJ23" s="18"/>
      <c r="AK23" s="18"/>
      <c r="AL23" s="18"/>
      <c r="AM23" s="18"/>
      <c r="AN23" s="18"/>
      <c r="AO23" s="82"/>
      <c r="AP23" s="18"/>
      <c r="AQ23" s="18"/>
      <c r="AR23" s="18"/>
      <c r="AS23" s="18"/>
      <c r="AT23" s="18"/>
      <c r="AU23" s="18"/>
      <c r="AV23" s="82"/>
      <c r="AW23" s="18"/>
      <c r="AX23" s="18"/>
      <c r="AY23" s="18"/>
      <c r="AZ23" s="18"/>
      <c r="BA23" s="18"/>
      <c r="BB23" s="87"/>
      <c r="BC23" s="84"/>
      <c r="BD23" s="20"/>
      <c r="BG23" s="18"/>
      <c r="BH23" s="18"/>
      <c r="BI23" s="18"/>
      <c r="BJ23" s="84"/>
      <c r="BK23" s="18"/>
      <c r="BL23" s="18"/>
      <c r="BM23" s="18"/>
      <c r="BN23" s="18"/>
      <c r="BO23" s="18"/>
      <c r="BP23" s="18"/>
      <c r="BQ23" s="84"/>
      <c r="BR23" s="18"/>
      <c r="BS23" s="18"/>
      <c r="BT23" s="18"/>
      <c r="BU23" s="18"/>
      <c r="BV23" s="18"/>
      <c r="BW23" s="18"/>
      <c r="BX23" s="84"/>
      <c r="BY23" s="18"/>
      <c r="BZ23" s="18"/>
      <c r="CA23" s="18"/>
      <c r="CB23" s="18"/>
      <c r="CC23" s="18"/>
      <c r="CD23" s="18"/>
      <c r="CE23" s="84"/>
      <c r="CF23" s="18"/>
      <c r="CG23" s="18"/>
      <c r="CH23" s="18"/>
      <c r="CI23" s="18"/>
      <c r="CJ23" s="18"/>
      <c r="CK23" s="18"/>
      <c r="CL23" s="84"/>
      <c r="CM23" s="18"/>
    </row>
    <row r="24" spans="1:91" x14ac:dyDescent="0.2">
      <c r="A24" s="40" t="s">
        <v>1249</v>
      </c>
      <c r="B24" s="41" t="s">
        <v>283</v>
      </c>
      <c r="C24" s="38" t="s">
        <v>1113</v>
      </c>
      <c r="D24" s="22" t="s">
        <v>1122</v>
      </c>
      <c r="E24" s="95">
        <v>6</v>
      </c>
      <c r="F24" s="109">
        <v>21</v>
      </c>
      <c r="G24" s="18"/>
      <c r="H24" s="18"/>
      <c r="I24" s="18"/>
      <c r="J24" s="18"/>
      <c r="K24" s="18"/>
      <c r="L24" s="18"/>
      <c r="M24" s="82"/>
      <c r="N24" s="18"/>
      <c r="O24" s="18"/>
      <c r="P24" s="18"/>
      <c r="Q24" s="18"/>
      <c r="R24" s="18"/>
      <c r="S24" s="18"/>
      <c r="T24" s="82"/>
      <c r="U24" s="18"/>
      <c r="V24" s="18"/>
      <c r="W24" s="18"/>
      <c r="X24" s="18"/>
      <c r="Y24" s="18"/>
      <c r="Z24" s="18"/>
      <c r="AA24" s="82"/>
      <c r="AB24" s="18"/>
      <c r="AC24" s="18"/>
      <c r="AD24" s="18"/>
      <c r="AE24" s="18"/>
      <c r="AF24" s="18"/>
      <c r="AG24" s="18"/>
      <c r="AH24" s="82"/>
      <c r="AI24" s="18"/>
      <c r="AJ24" s="18"/>
      <c r="AK24" s="18"/>
      <c r="AL24" s="18"/>
      <c r="AM24" s="18"/>
      <c r="AN24" s="18"/>
      <c r="AO24" s="82"/>
      <c r="AP24" s="18"/>
      <c r="AQ24" s="18"/>
      <c r="AR24" s="18"/>
      <c r="AS24" s="18"/>
      <c r="AT24" s="18"/>
      <c r="AU24" s="18"/>
      <c r="AV24" s="82"/>
      <c r="AW24" s="18"/>
      <c r="AX24" s="18"/>
      <c r="AY24" s="18"/>
      <c r="AZ24" s="18"/>
      <c r="BA24" s="18"/>
      <c r="BB24" s="18"/>
      <c r="BC24" s="84"/>
      <c r="BD24" s="96"/>
      <c r="BE24" s="87"/>
      <c r="BF24" s="20"/>
      <c r="BI24" s="18"/>
      <c r="BJ24" s="84"/>
      <c r="BK24" s="18"/>
      <c r="BL24" s="18"/>
      <c r="BM24" s="18"/>
      <c r="BN24" s="18"/>
      <c r="BO24" s="18"/>
      <c r="BP24" s="18"/>
      <c r="BQ24" s="84"/>
      <c r="BR24" s="18"/>
      <c r="BS24" s="18"/>
      <c r="BT24" s="18"/>
      <c r="BU24" s="18"/>
      <c r="BV24" s="18"/>
      <c r="BW24" s="18"/>
      <c r="BX24" s="84"/>
      <c r="BY24" s="18"/>
      <c r="BZ24" s="18"/>
      <c r="CA24" s="18"/>
      <c r="CB24" s="18"/>
      <c r="CC24" s="18"/>
      <c r="CD24" s="18"/>
      <c r="CE24" s="84"/>
      <c r="CF24" s="18"/>
      <c r="CG24" s="18"/>
      <c r="CH24" s="18"/>
      <c r="CI24" s="18"/>
      <c r="CJ24" s="18"/>
      <c r="CK24" s="18"/>
      <c r="CL24" s="84"/>
      <c r="CM24" s="18"/>
    </row>
  </sheetData>
  <sheetProtection algorithmName="SHA-512" hashValue="UpFqukIfPtyAABAOVjaR8RFB19oGGKG5R2hpe9jMYBHCUehZsQeeNm9C9r8IxFSdJEUliaw8a/Am78IaluDqYA==" saltValue="H9sTpF5f/2Xx+mVNbghyPA==" spinCount="100000" sheet="1" objects="1" scenarios="1"/>
  <sortState xmlns:xlrd2="http://schemas.microsoft.com/office/spreadsheetml/2017/richdata2" ref="A5:CM24">
    <sortCondition ref="F5:F24"/>
  </sortState>
  <mergeCells count="4">
    <mergeCell ref="G2:X2"/>
    <mergeCell ref="Y2:BC2"/>
    <mergeCell ref="BD2:CG2"/>
    <mergeCell ref="CH2:CM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M26"/>
  <sheetViews>
    <sheetView workbookViewId="0">
      <pane xSplit="6" ySplit="3" topLeftCell="BJ13" activePane="bottomRight" state="frozen"/>
      <selection pane="topRight" activeCell="G1" sqref="G1"/>
      <selection pane="bottomLeft" activeCell="A4" sqref="A4"/>
      <selection pane="bottomRight" activeCell="BQ9" sqref="BQ9"/>
    </sheetView>
  </sheetViews>
  <sheetFormatPr baseColWidth="10" defaultColWidth="29.5" defaultRowHeight="15" x14ac:dyDescent="0.2"/>
  <cols>
    <col min="1" max="1" width="11" bestFit="1" customWidth="1"/>
    <col min="2" max="2" width="16.5" bestFit="1" customWidth="1"/>
    <col min="3" max="3" width="58.83203125" customWidth="1"/>
    <col min="4" max="4" width="27.83203125" bestFit="1" customWidth="1"/>
    <col min="5" max="5" width="11.5" bestFit="1" customWidth="1"/>
    <col min="6" max="6" width="6" bestFit="1" customWidth="1"/>
    <col min="7" max="91" width="3.1640625" customWidth="1"/>
  </cols>
  <sheetData>
    <row r="1" spans="1:91" x14ac:dyDescent="0.2">
      <c r="G1" s="190" t="s">
        <v>1262</v>
      </c>
      <c r="H1" s="190"/>
      <c r="I1" s="190"/>
      <c r="J1" s="190"/>
      <c r="K1" s="190"/>
      <c r="L1" s="190"/>
      <c r="M1" s="191"/>
      <c r="N1" s="190"/>
      <c r="O1" s="190"/>
      <c r="P1" s="190"/>
      <c r="Q1" s="190"/>
      <c r="R1" s="190"/>
      <c r="S1" s="190"/>
      <c r="T1" s="191"/>
      <c r="U1" s="190"/>
      <c r="V1" s="190"/>
      <c r="W1" s="190"/>
      <c r="X1" s="190"/>
      <c r="Y1" s="190" t="s">
        <v>1263</v>
      </c>
      <c r="Z1" s="190"/>
      <c r="AA1" s="191"/>
      <c r="AB1" s="190"/>
      <c r="AC1" s="190"/>
      <c r="AD1" s="190"/>
      <c r="AE1" s="190"/>
      <c r="AF1" s="190"/>
      <c r="AG1" s="190"/>
      <c r="AH1" s="191"/>
      <c r="AI1" s="190"/>
      <c r="AJ1" s="190"/>
      <c r="AK1" s="190"/>
      <c r="AL1" s="190"/>
      <c r="AM1" s="190"/>
      <c r="AN1" s="190"/>
      <c r="AO1" s="191"/>
      <c r="AP1" s="190"/>
      <c r="AQ1" s="190"/>
      <c r="AR1" s="190"/>
      <c r="AS1" s="190"/>
      <c r="AT1" s="190"/>
      <c r="AU1" s="190"/>
      <c r="AV1" s="191"/>
      <c r="AW1" s="190"/>
      <c r="AX1" s="190"/>
      <c r="AY1" s="190"/>
      <c r="AZ1" s="190"/>
      <c r="BA1" s="190"/>
      <c r="BB1" s="190"/>
      <c r="BC1" s="190"/>
      <c r="BD1" s="190" t="s">
        <v>1264</v>
      </c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 t="s">
        <v>1297</v>
      </c>
      <c r="CI1" s="190"/>
      <c r="CJ1" s="190"/>
      <c r="CK1" s="190"/>
      <c r="CL1" s="190"/>
      <c r="CM1" s="190"/>
    </row>
    <row r="2" spans="1:91" x14ac:dyDescent="0.2">
      <c r="G2" s="106" t="s">
        <v>1256</v>
      </c>
      <c r="H2" s="106" t="s">
        <v>1257</v>
      </c>
      <c r="I2" s="106" t="s">
        <v>1257</v>
      </c>
      <c r="J2" s="106" t="s">
        <v>1258</v>
      </c>
      <c r="K2" s="106" t="s">
        <v>1259</v>
      </c>
      <c r="L2" s="106" t="s">
        <v>1260</v>
      </c>
      <c r="M2" s="107" t="s">
        <v>1261</v>
      </c>
      <c r="N2" s="106" t="s">
        <v>1256</v>
      </c>
      <c r="O2" s="106" t="s">
        <v>1257</v>
      </c>
      <c r="P2" s="106" t="s">
        <v>1257</v>
      </c>
      <c r="Q2" s="106" t="s">
        <v>1258</v>
      </c>
      <c r="R2" s="106" t="s">
        <v>1259</v>
      </c>
      <c r="S2" s="106" t="s">
        <v>1260</v>
      </c>
      <c r="T2" s="107" t="s">
        <v>1261</v>
      </c>
      <c r="U2" s="106" t="s">
        <v>1256</v>
      </c>
      <c r="V2" s="106" t="s">
        <v>1257</v>
      </c>
      <c r="W2" s="106" t="s">
        <v>1257</v>
      </c>
      <c r="X2" s="106" t="s">
        <v>1258</v>
      </c>
      <c r="Y2" s="106" t="s">
        <v>1259</v>
      </c>
      <c r="Z2" s="106" t="s">
        <v>1260</v>
      </c>
      <c r="AA2" s="107" t="s">
        <v>1261</v>
      </c>
      <c r="AB2" s="106" t="s">
        <v>1256</v>
      </c>
      <c r="AC2" s="106" t="s">
        <v>1257</v>
      </c>
      <c r="AD2" s="106" t="s">
        <v>1257</v>
      </c>
      <c r="AE2" s="106" t="s">
        <v>1258</v>
      </c>
      <c r="AF2" s="106" t="s">
        <v>1259</v>
      </c>
      <c r="AG2" s="106" t="s">
        <v>1260</v>
      </c>
      <c r="AH2" s="107" t="s">
        <v>1261</v>
      </c>
      <c r="AI2" s="106" t="s">
        <v>1256</v>
      </c>
      <c r="AJ2" s="106" t="s">
        <v>1257</v>
      </c>
      <c r="AK2" s="106" t="s">
        <v>1257</v>
      </c>
      <c r="AL2" s="106" t="s">
        <v>1258</v>
      </c>
      <c r="AM2" s="106" t="s">
        <v>1259</v>
      </c>
      <c r="AN2" s="106" t="s">
        <v>1260</v>
      </c>
      <c r="AO2" s="89" t="s">
        <v>1261</v>
      </c>
      <c r="AP2" s="89" t="s">
        <v>1256</v>
      </c>
      <c r="AQ2" s="106" t="s">
        <v>1257</v>
      </c>
      <c r="AR2" s="106" t="s">
        <v>1257</v>
      </c>
      <c r="AS2" s="106" t="s">
        <v>1258</v>
      </c>
      <c r="AT2" s="106" t="s">
        <v>1259</v>
      </c>
      <c r="AU2" s="106" t="s">
        <v>1260</v>
      </c>
      <c r="AV2" s="107" t="s">
        <v>1261</v>
      </c>
      <c r="AW2" s="106" t="s">
        <v>1256</v>
      </c>
      <c r="AX2" s="106" t="s">
        <v>1257</v>
      </c>
      <c r="AY2" s="106" t="s">
        <v>1257</v>
      </c>
      <c r="AZ2" s="106" t="s">
        <v>1258</v>
      </c>
      <c r="BA2" s="106" t="s">
        <v>1259</v>
      </c>
      <c r="BB2" s="106" t="s">
        <v>1260</v>
      </c>
      <c r="BC2" s="107" t="s">
        <v>1261</v>
      </c>
      <c r="BD2" s="97" t="s">
        <v>1256</v>
      </c>
      <c r="BE2" s="106" t="s">
        <v>1257</v>
      </c>
      <c r="BF2" s="106" t="s">
        <v>1257</v>
      </c>
      <c r="BG2" s="106" t="s">
        <v>1258</v>
      </c>
      <c r="BH2" s="106" t="s">
        <v>1259</v>
      </c>
      <c r="BI2" s="106" t="s">
        <v>1260</v>
      </c>
      <c r="BJ2" s="107" t="s">
        <v>1261</v>
      </c>
      <c r="BK2" s="106" t="s">
        <v>1256</v>
      </c>
      <c r="BL2" s="106" t="s">
        <v>1257</v>
      </c>
      <c r="BM2" s="106" t="s">
        <v>1257</v>
      </c>
      <c r="BN2" s="106" t="s">
        <v>1258</v>
      </c>
      <c r="BO2" s="106" t="s">
        <v>1259</v>
      </c>
      <c r="BP2" s="106" t="s">
        <v>1260</v>
      </c>
      <c r="BQ2" s="107" t="s">
        <v>1261</v>
      </c>
      <c r="BR2" s="106" t="s">
        <v>1256</v>
      </c>
      <c r="BS2" s="106" t="s">
        <v>1257</v>
      </c>
      <c r="BT2" s="106" t="s">
        <v>1257</v>
      </c>
      <c r="BU2" s="106" t="s">
        <v>1258</v>
      </c>
      <c r="BV2" s="106" t="s">
        <v>1259</v>
      </c>
      <c r="BW2" s="106" t="s">
        <v>1260</v>
      </c>
      <c r="BX2" s="107" t="s">
        <v>1261</v>
      </c>
      <c r="BY2" s="106" t="s">
        <v>1256</v>
      </c>
      <c r="BZ2" s="106" t="s">
        <v>1257</v>
      </c>
      <c r="CA2" s="106" t="s">
        <v>1257</v>
      </c>
      <c r="CB2" s="106" t="s">
        <v>1258</v>
      </c>
      <c r="CC2" s="106" t="s">
        <v>1259</v>
      </c>
      <c r="CD2" s="106" t="s">
        <v>1260</v>
      </c>
      <c r="CE2" s="107" t="s">
        <v>1261</v>
      </c>
      <c r="CF2" s="106" t="s">
        <v>1256</v>
      </c>
      <c r="CG2" s="106" t="s">
        <v>1257</v>
      </c>
      <c r="CH2" s="106" t="s">
        <v>1257</v>
      </c>
      <c r="CI2" s="106" t="s">
        <v>1258</v>
      </c>
      <c r="CJ2" s="106" t="s">
        <v>1259</v>
      </c>
      <c r="CK2" s="106" t="s">
        <v>1260</v>
      </c>
      <c r="CL2" s="107" t="s">
        <v>1261</v>
      </c>
      <c r="CM2" s="106" t="s">
        <v>1256</v>
      </c>
    </row>
    <row r="3" spans="1:91" x14ac:dyDescent="0.2">
      <c r="A3" s="40" t="s">
        <v>1243</v>
      </c>
      <c r="B3" s="41" t="s">
        <v>1235</v>
      </c>
      <c r="C3" s="42" t="s">
        <v>1253</v>
      </c>
      <c r="D3" s="40" t="s">
        <v>1242</v>
      </c>
      <c r="E3" s="45" t="s">
        <v>1241</v>
      </c>
      <c r="F3" s="46" t="s">
        <v>1358</v>
      </c>
      <c r="G3" s="106">
        <v>13</v>
      </c>
      <c r="H3" s="106">
        <v>14</v>
      </c>
      <c r="I3" s="106">
        <v>15</v>
      </c>
      <c r="J3" s="106">
        <v>16</v>
      </c>
      <c r="K3" s="106">
        <v>17</v>
      </c>
      <c r="L3" s="106">
        <v>18</v>
      </c>
      <c r="M3" s="107">
        <v>19</v>
      </c>
      <c r="N3" s="106">
        <v>20</v>
      </c>
      <c r="O3" s="106">
        <v>21</v>
      </c>
      <c r="P3" s="106">
        <v>22</v>
      </c>
      <c r="Q3" s="106">
        <v>23</v>
      </c>
      <c r="R3" s="106">
        <v>24</v>
      </c>
      <c r="S3" s="106">
        <v>25</v>
      </c>
      <c r="T3" s="107">
        <v>26</v>
      </c>
      <c r="U3" s="106">
        <v>27</v>
      </c>
      <c r="V3" s="106">
        <v>28</v>
      </c>
      <c r="W3" s="106">
        <v>29</v>
      </c>
      <c r="X3" s="106">
        <v>30</v>
      </c>
      <c r="Y3" s="106">
        <v>1</v>
      </c>
      <c r="Z3" s="106">
        <v>2</v>
      </c>
      <c r="AA3" s="107">
        <v>3</v>
      </c>
      <c r="AB3" s="106">
        <v>4</v>
      </c>
      <c r="AC3" s="106">
        <v>5</v>
      </c>
      <c r="AD3" s="106">
        <v>6</v>
      </c>
      <c r="AE3" s="106">
        <v>7</v>
      </c>
      <c r="AF3" s="106">
        <v>8</v>
      </c>
      <c r="AG3" s="106">
        <v>9</v>
      </c>
      <c r="AH3" s="107">
        <v>10</v>
      </c>
      <c r="AI3" s="106">
        <v>11</v>
      </c>
      <c r="AJ3" s="106">
        <v>12</v>
      </c>
      <c r="AK3" s="106">
        <v>13</v>
      </c>
      <c r="AL3" s="106">
        <v>14</v>
      </c>
      <c r="AM3" s="106">
        <v>15</v>
      </c>
      <c r="AN3" s="106">
        <v>16</v>
      </c>
      <c r="AO3" s="107">
        <v>17</v>
      </c>
      <c r="AP3" s="106">
        <v>18</v>
      </c>
      <c r="AQ3" s="106">
        <v>19</v>
      </c>
      <c r="AR3" s="106">
        <v>20</v>
      </c>
      <c r="AS3" s="106">
        <v>21</v>
      </c>
      <c r="AT3" s="106">
        <v>22</v>
      </c>
      <c r="AU3" s="106">
        <v>23</v>
      </c>
      <c r="AV3" s="107">
        <v>24</v>
      </c>
      <c r="AW3" s="106">
        <v>25</v>
      </c>
      <c r="AX3" s="106">
        <v>26</v>
      </c>
      <c r="AY3" s="106">
        <v>27</v>
      </c>
      <c r="AZ3" s="106">
        <v>28</v>
      </c>
      <c r="BA3" s="106">
        <v>29</v>
      </c>
      <c r="BB3" s="106">
        <v>30</v>
      </c>
      <c r="BC3" s="107">
        <v>31</v>
      </c>
      <c r="BD3" s="97">
        <v>1</v>
      </c>
      <c r="BE3" s="106">
        <v>2</v>
      </c>
      <c r="BF3" s="106">
        <v>3</v>
      </c>
      <c r="BG3" s="106">
        <v>4</v>
      </c>
      <c r="BH3" s="106">
        <v>5</v>
      </c>
      <c r="BI3" s="106">
        <v>6</v>
      </c>
      <c r="BJ3" s="107">
        <v>7</v>
      </c>
      <c r="BK3" s="106">
        <v>8</v>
      </c>
      <c r="BL3" s="106">
        <v>9</v>
      </c>
      <c r="BM3" s="106">
        <v>10</v>
      </c>
      <c r="BN3" s="106">
        <v>11</v>
      </c>
      <c r="BO3" s="106">
        <v>12</v>
      </c>
      <c r="BP3" s="106">
        <v>13</v>
      </c>
      <c r="BQ3" s="107">
        <v>14</v>
      </c>
      <c r="BR3" s="106">
        <v>15</v>
      </c>
      <c r="BS3" s="106">
        <v>16</v>
      </c>
      <c r="BT3" s="106">
        <v>17</v>
      </c>
      <c r="BU3" s="106">
        <v>18</v>
      </c>
      <c r="BV3" s="106">
        <v>19</v>
      </c>
      <c r="BW3" s="106">
        <v>20</v>
      </c>
      <c r="BX3" s="107">
        <v>21</v>
      </c>
      <c r="BY3" s="106">
        <v>22</v>
      </c>
      <c r="BZ3" s="106">
        <v>23</v>
      </c>
      <c r="CA3" s="106">
        <v>24</v>
      </c>
      <c r="CB3" s="106">
        <v>25</v>
      </c>
      <c r="CC3" s="106">
        <v>26</v>
      </c>
      <c r="CD3" s="106">
        <v>27</v>
      </c>
      <c r="CE3" s="107">
        <v>28</v>
      </c>
      <c r="CF3" s="106">
        <v>29</v>
      </c>
      <c r="CG3" s="106">
        <v>30</v>
      </c>
      <c r="CH3" s="106">
        <v>1</v>
      </c>
      <c r="CI3" s="106">
        <v>2</v>
      </c>
      <c r="CJ3" s="106">
        <v>3</v>
      </c>
      <c r="CK3" s="106">
        <v>4</v>
      </c>
      <c r="CL3" s="107">
        <v>5</v>
      </c>
      <c r="CM3" s="106">
        <v>6</v>
      </c>
    </row>
    <row r="4" spans="1:91" x14ac:dyDescent="0.2">
      <c r="A4" s="40" t="s">
        <v>1245</v>
      </c>
      <c r="B4" s="41" t="s">
        <v>1212</v>
      </c>
      <c r="C4" s="38" t="s">
        <v>23</v>
      </c>
      <c r="D4" s="22" t="s">
        <v>24</v>
      </c>
      <c r="E4" s="95">
        <v>7</v>
      </c>
      <c r="F4" s="109">
        <v>15</v>
      </c>
      <c r="G4" s="18"/>
      <c r="H4" s="18"/>
      <c r="I4" s="18"/>
      <c r="J4" s="18"/>
      <c r="K4" s="18"/>
      <c r="L4" s="18"/>
      <c r="M4" s="82"/>
      <c r="N4" s="18"/>
      <c r="O4" s="18"/>
      <c r="P4" s="18"/>
      <c r="Q4" s="18"/>
      <c r="R4" s="18"/>
      <c r="S4" s="18"/>
      <c r="T4" s="82"/>
      <c r="U4" s="18"/>
      <c r="V4" s="18"/>
      <c r="W4" s="18"/>
      <c r="X4" s="18"/>
      <c r="Y4" s="18"/>
      <c r="Z4" s="18"/>
      <c r="AA4" s="82"/>
      <c r="AB4" s="18"/>
      <c r="AC4" s="18"/>
      <c r="AD4" s="18"/>
      <c r="AE4" s="18"/>
      <c r="AF4" s="18"/>
      <c r="AG4" s="18"/>
      <c r="AH4" s="82"/>
      <c r="AI4" s="18"/>
      <c r="AJ4" s="18"/>
      <c r="AK4" s="18"/>
      <c r="AL4" s="18"/>
      <c r="AM4" s="18"/>
      <c r="AN4" s="18"/>
      <c r="AO4" s="82"/>
      <c r="AP4" s="18"/>
      <c r="AQ4" s="18"/>
      <c r="AR4" s="18"/>
      <c r="AS4" s="87"/>
      <c r="AT4" s="20"/>
      <c r="AU4" s="18"/>
      <c r="AV4" s="82"/>
      <c r="AW4" s="18"/>
      <c r="AX4" s="18"/>
      <c r="AY4" s="18"/>
      <c r="AZ4" s="18"/>
      <c r="BA4" s="18"/>
      <c r="BB4" s="18"/>
      <c r="BC4" s="84"/>
      <c r="BD4" s="96"/>
      <c r="BE4" s="18"/>
      <c r="BF4" s="18"/>
      <c r="BG4" s="18"/>
      <c r="BH4" s="18"/>
      <c r="BI4" s="18"/>
      <c r="BJ4" s="84"/>
      <c r="BK4" s="18"/>
      <c r="BL4" s="18"/>
      <c r="BM4" s="18"/>
      <c r="BN4" s="18"/>
      <c r="BO4" s="18"/>
      <c r="BP4" s="18"/>
      <c r="BQ4" s="84"/>
      <c r="BR4" s="18"/>
      <c r="BS4" s="18"/>
      <c r="BT4" s="18"/>
      <c r="BU4" s="18"/>
      <c r="BV4" s="18"/>
      <c r="BW4" s="18"/>
      <c r="BX4" s="84"/>
      <c r="BY4" s="18"/>
      <c r="BZ4" s="18"/>
      <c r="CA4" s="18"/>
      <c r="CB4" s="18"/>
      <c r="CC4" s="18"/>
      <c r="CD4" s="18"/>
      <c r="CE4" s="84"/>
      <c r="CF4" s="18"/>
      <c r="CG4" s="18"/>
      <c r="CH4" s="18"/>
      <c r="CI4" s="18"/>
      <c r="CJ4" s="18"/>
      <c r="CK4" s="18"/>
      <c r="CL4" s="84"/>
      <c r="CM4" s="18"/>
    </row>
    <row r="5" spans="1:91" x14ac:dyDescent="0.2">
      <c r="A5" s="40" t="s">
        <v>1245</v>
      </c>
      <c r="B5" s="41" t="s">
        <v>1212</v>
      </c>
      <c r="C5" s="38" t="s">
        <v>34</v>
      </c>
      <c r="D5" s="22" t="s">
        <v>1237</v>
      </c>
      <c r="E5" s="95">
        <v>7</v>
      </c>
      <c r="F5" s="109">
        <v>20</v>
      </c>
      <c r="G5" s="18"/>
      <c r="H5" s="18"/>
      <c r="I5" s="18"/>
      <c r="J5" s="18"/>
      <c r="K5" s="18"/>
      <c r="L5" s="18"/>
      <c r="M5" s="82"/>
      <c r="N5" s="18"/>
      <c r="O5" s="18"/>
      <c r="P5" s="18"/>
      <c r="Q5" s="18"/>
      <c r="R5" s="18"/>
      <c r="S5" s="18"/>
      <c r="T5" s="82"/>
      <c r="U5" s="18"/>
      <c r="V5" s="18"/>
      <c r="W5" s="18"/>
      <c r="X5" s="18"/>
      <c r="Y5" s="18"/>
      <c r="Z5" s="18"/>
      <c r="AA5" s="82"/>
      <c r="AB5" s="18"/>
      <c r="AC5" s="18"/>
      <c r="AD5" s="18"/>
      <c r="AE5" s="18"/>
      <c r="AF5" s="18"/>
      <c r="AG5" s="18"/>
      <c r="AH5" s="82"/>
      <c r="AI5" s="18"/>
      <c r="AJ5" s="18"/>
      <c r="AK5" s="18"/>
      <c r="AL5" s="18"/>
      <c r="AM5" s="18"/>
      <c r="AN5" s="18"/>
      <c r="AO5" s="82"/>
      <c r="AP5" s="18"/>
      <c r="AQ5" s="18"/>
      <c r="AR5" s="18"/>
      <c r="AS5" s="18"/>
      <c r="AT5" s="18"/>
      <c r="AU5" s="18"/>
      <c r="AV5" s="82"/>
      <c r="AW5" s="18"/>
      <c r="AX5" s="18"/>
      <c r="AY5" s="18"/>
      <c r="AZ5" s="18"/>
      <c r="BA5" s="18"/>
      <c r="BB5" s="18"/>
      <c r="BC5" s="84"/>
      <c r="BD5" s="96"/>
      <c r="BE5" s="18"/>
      <c r="BF5" s="18"/>
      <c r="BG5" s="87"/>
      <c r="BH5" s="20"/>
      <c r="BI5" s="18"/>
      <c r="BJ5" s="84"/>
      <c r="BK5" s="18"/>
      <c r="BL5" s="18"/>
      <c r="BM5" s="18"/>
      <c r="BN5" s="18"/>
      <c r="BO5" s="18"/>
      <c r="BP5" s="18"/>
      <c r="BQ5" s="84"/>
      <c r="BR5" s="18"/>
      <c r="BS5" s="18"/>
      <c r="BT5" s="18"/>
      <c r="BU5" s="18"/>
      <c r="BV5" s="18"/>
      <c r="BW5" s="18"/>
      <c r="BX5" s="84"/>
      <c r="BY5" s="18"/>
      <c r="BZ5" s="18"/>
      <c r="CA5" s="18"/>
      <c r="CB5" s="18"/>
      <c r="CC5" s="18"/>
      <c r="CD5" s="18"/>
      <c r="CE5" s="84"/>
      <c r="CF5" s="18"/>
      <c r="CG5" s="18"/>
      <c r="CH5" s="18"/>
      <c r="CI5" s="18"/>
      <c r="CJ5" s="18"/>
      <c r="CK5" s="18"/>
      <c r="CL5" s="84"/>
      <c r="CM5" s="18"/>
    </row>
    <row r="6" spans="1:91" x14ac:dyDescent="0.2">
      <c r="A6" s="40" t="s">
        <v>1245</v>
      </c>
      <c r="B6" s="41" t="s">
        <v>1212</v>
      </c>
      <c r="C6" s="38" t="s">
        <v>39</v>
      </c>
      <c r="D6" s="22" t="s">
        <v>42</v>
      </c>
      <c r="E6" s="95">
        <v>7</v>
      </c>
      <c r="F6" s="109">
        <v>19</v>
      </c>
      <c r="G6" s="18"/>
      <c r="H6" s="18"/>
      <c r="I6" s="18"/>
      <c r="J6" s="18"/>
      <c r="K6" s="18"/>
      <c r="L6" s="18"/>
      <c r="M6" s="82"/>
      <c r="N6" s="18"/>
      <c r="O6" s="18"/>
      <c r="P6" s="18"/>
      <c r="Q6" s="18"/>
      <c r="R6" s="18"/>
      <c r="S6" s="18"/>
      <c r="T6" s="82"/>
      <c r="U6" s="18"/>
      <c r="V6" s="18"/>
      <c r="W6" s="18"/>
      <c r="X6" s="18"/>
      <c r="Y6" s="18"/>
      <c r="Z6" s="18"/>
      <c r="AA6" s="82"/>
      <c r="AB6" s="18"/>
      <c r="AC6" s="18"/>
      <c r="AD6" s="18"/>
      <c r="AE6" s="18"/>
      <c r="AF6" s="18"/>
      <c r="AG6" s="18"/>
      <c r="AH6" s="82"/>
      <c r="AI6" s="18"/>
      <c r="AJ6" s="18"/>
      <c r="AK6" s="18"/>
      <c r="AL6" s="18"/>
      <c r="AM6" s="18"/>
      <c r="AN6" s="18"/>
      <c r="AO6" s="82"/>
      <c r="AP6" s="18"/>
      <c r="AQ6" s="18"/>
      <c r="AR6" s="18"/>
      <c r="AS6" s="18"/>
      <c r="AT6" s="18"/>
      <c r="AU6" s="18"/>
      <c r="AV6" s="82"/>
      <c r="AW6" s="18"/>
      <c r="AX6" s="18"/>
      <c r="AY6" s="18"/>
      <c r="AZ6" s="18"/>
      <c r="BA6" s="18"/>
      <c r="BB6" s="18"/>
      <c r="BC6" s="84"/>
      <c r="BD6" s="87"/>
      <c r="BE6" s="87"/>
      <c r="BF6" s="20"/>
      <c r="BG6" s="18"/>
      <c r="BH6" s="18"/>
      <c r="BI6" s="18"/>
      <c r="BJ6" s="84"/>
      <c r="BK6" s="18"/>
      <c r="BL6" s="18"/>
      <c r="BM6" s="18"/>
      <c r="BN6" s="18"/>
      <c r="BO6" s="18"/>
      <c r="BP6" s="18"/>
      <c r="BQ6" s="84"/>
      <c r="BR6" s="18"/>
      <c r="BS6" s="18"/>
      <c r="BT6" s="18"/>
      <c r="BU6" s="18"/>
      <c r="BV6" s="18"/>
      <c r="BW6" s="18"/>
      <c r="BX6" s="84"/>
      <c r="BY6" s="18"/>
      <c r="BZ6" s="18"/>
      <c r="CA6" s="18"/>
      <c r="CB6" s="18"/>
      <c r="CC6" s="18"/>
      <c r="CD6" s="18"/>
      <c r="CE6" s="84"/>
      <c r="CF6" s="18"/>
      <c r="CG6" s="18"/>
      <c r="CH6" s="18"/>
      <c r="CI6" s="18"/>
      <c r="CJ6" s="18"/>
      <c r="CK6" s="18"/>
      <c r="CL6" s="84"/>
      <c r="CM6" s="18"/>
    </row>
    <row r="7" spans="1:91" x14ac:dyDescent="0.2">
      <c r="A7" s="40" t="s">
        <v>1245</v>
      </c>
      <c r="B7" s="41" t="s">
        <v>1212</v>
      </c>
      <c r="C7" s="38" t="s">
        <v>45</v>
      </c>
      <c r="D7" s="22" t="s">
        <v>50</v>
      </c>
      <c r="E7" s="95">
        <v>7</v>
      </c>
      <c r="F7" s="109">
        <v>21</v>
      </c>
      <c r="G7" s="18"/>
      <c r="H7" s="18"/>
      <c r="I7" s="18"/>
      <c r="J7" s="18"/>
      <c r="K7" s="18"/>
      <c r="L7" s="18"/>
      <c r="M7" s="82"/>
      <c r="N7" s="18"/>
      <c r="O7" s="18"/>
      <c r="P7" s="18"/>
      <c r="Q7" s="18"/>
      <c r="R7" s="18"/>
      <c r="S7" s="18"/>
      <c r="T7" s="82"/>
      <c r="U7" s="18"/>
      <c r="V7" s="18"/>
      <c r="W7" s="18"/>
      <c r="X7" s="18"/>
      <c r="Y7" s="18"/>
      <c r="Z7" s="18"/>
      <c r="AA7" s="82"/>
      <c r="AB7" s="18"/>
      <c r="AC7" s="18"/>
      <c r="AD7" s="18"/>
      <c r="AE7" s="18"/>
      <c r="AF7" s="18"/>
      <c r="AG7" s="18"/>
      <c r="AH7" s="82"/>
      <c r="AI7" s="18"/>
      <c r="AJ7" s="18"/>
      <c r="AK7" s="18"/>
      <c r="AL7" s="18"/>
      <c r="AM7" s="18"/>
      <c r="AN7" s="18"/>
      <c r="AO7" s="82"/>
      <c r="AP7" s="18"/>
      <c r="AQ7" s="18"/>
      <c r="AR7" s="18"/>
      <c r="AS7" s="18"/>
      <c r="AT7" s="18"/>
      <c r="AU7" s="18"/>
      <c r="AV7" s="82"/>
      <c r="AW7" s="18"/>
      <c r="AX7" s="18"/>
      <c r="AY7" s="18"/>
      <c r="AZ7" s="18"/>
      <c r="BA7" s="18"/>
      <c r="BB7" s="18"/>
      <c r="BC7" s="84"/>
      <c r="BD7" s="96"/>
      <c r="BE7" s="18"/>
      <c r="BF7" s="18"/>
      <c r="BG7" s="18"/>
      <c r="BH7" s="18"/>
      <c r="BI7" s="87"/>
      <c r="BJ7" s="84"/>
      <c r="BK7" s="20"/>
      <c r="BL7" s="99"/>
      <c r="BM7" s="18"/>
      <c r="BN7" s="18"/>
      <c r="BO7" s="18"/>
      <c r="BP7" s="18"/>
      <c r="BQ7" s="84"/>
      <c r="BR7" s="18"/>
      <c r="BS7" s="18"/>
      <c r="BT7" s="18"/>
      <c r="BU7" s="18"/>
      <c r="BV7" s="18"/>
      <c r="BW7" s="18"/>
      <c r="BX7" s="84"/>
      <c r="BY7" s="18"/>
      <c r="BZ7" s="18"/>
      <c r="CA7" s="18"/>
      <c r="CB7" s="18"/>
      <c r="CC7" s="18"/>
      <c r="CD7" s="18"/>
      <c r="CE7" s="84"/>
      <c r="CF7" s="18"/>
      <c r="CG7" s="18"/>
      <c r="CH7" s="18"/>
      <c r="CI7" s="18"/>
      <c r="CJ7" s="18"/>
      <c r="CK7" s="18"/>
      <c r="CL7" s="84"/>
      <c r="CM7" s="18"/>
    </row>
    <row r="8" spans="1:91" x14ac:dyDescent="0.2">
      <c r="A8" s="40" t="s">
        <v>1245</v>
      </c>
      <c r="B8" s="41" t="s">
        <v>1213</v>
      </c>
      <c r="C8" s="38" t="s">
        <v>1254</v>
      </c>
      <c r="D8" s="22" t="s">
        <v>62</v>
      </c>
      <c r="E8" s="95">
        <v>7</v>
      </c>
      <c r="F8" s="109">
        <v>22</v>
      </c>
      <c r="G8" s="18"/>
      <c r="H8" s="18"/>
      <c r="I8" s="18"/>
      <c r="J8" s="18"/>
      <c r="K8" s="18"/>
      <c r="L8" s="18"/>
      <c r="M8" s="82"/>
      <c r="N8" s="18"/>
      <c r="O8" s="18"/>
      <c r="P8" s="18"/>
      <c r="Q8" s="18"/>
      <c r="R8" s="18"/>
      <c r="S8" s="18"/>
      <c r="T8" s="82"/>
      <c r="U8" s="18"/>
      <c r="V8" s="18"/>
      <c r="W8" s="18"/>
      <c r="X8" s="18"/>
      <c r="Y8" s="18"/>
      <c r="Z8" s="18"/>
      <c r="AA8" s="82"/>
      <c r="AB8" s="18"/>
      <c r="AC8" s="18"/>
      <c r="AD8" s="18"/>
      <c r="AE8" s="18"/>
      <c r="AF8" s="18"/>
      <c r="AG8" s="18"/>
      <c r="AH8" s="82"/>
      <c r="AI8" s="18"/>
      <c r="AJ8" s="18"/>
      <c r="AK8" s="18"/>
      <c r="AL8" s="18"/>
      <c r="AM8" s="18"/>
      <c r="AN8" s="18"/>
      <c r="AO8" s="82"/>
      <c r="AP8" s="18"/>
      <c r="AQ8" s="18"/>
      <c r="AR8" s="18"/>
      <c r="AS8" s="18"/>
      <c r="AT8" s="18"/>
      <c r="AU8" s="18"/>
      <c r="AV8" s="82"/>
      <c r="AW8" s="18"/>
      <c r="AX8" s="18"/>
      <c r="AY8" s="18"/>
      <c r="AZ8" s="18"/>
      <c r="BA8" s="18"/>
      <c r="BB8" s="18"/>
      <c r="BC8" s="84"/>
      <c r="BD8" s="96"/>
      <c r="BE8" s="18"/>
      <c r="BF8" s="18"/>
      <c r="BG8" s="18"/>
      <c r="BH8" s="18"/>
      <c r="BI8" s="18"/>
      <c r="BJ8" s="84"/>
      <c r="BK8" s="18"/>
      <c r="BM8" s="87"/>
      <c r="BN8" s="20"/>
      <c r="BP8" s="18"/>
      <c r="BQ8" s="84"/>
      <c r="BR8" s="18"/>
      <c r="BS8" s="18"/>
      <c r="BT8" s="18"/>
      <c r="BU8" s="18"/>
      <c r="BV8" s="18"/>
      <c r="BW8" s="18"/>
      <c r="BX8" s="84"/>
      <c r="BY8" s="18"/>
      <c r="BZ8" s="18"/>
      <c r="CA8" s="18"/>
      <c r="CB8" s="18"/>
      <c r="CC8" s="18"/>
      <c r="CD8" s="18"/>
      <c r="CE8" s="84"/>
      <c r="CF8" s="18"/>
      <c r="CG8" s="18"/>
      <c r="CH8" s="18"/>
      <c r="CI8" s="18"/>
      <c r="CJ8" s="18"/>
      <c r="CK8" s="18"/>
      <c r="CL8" s="84"/>
      <c r="CM8" s="18"/>
    </row>
    <row r="9" spans="1:91" x14ac:dyDescent="0.2">
      <c r="A9" s="40" t="s">
        <v>1245</v>
      </c>
      <c r="B9" s="41" t="s">
        <v>1213</v>
      </c>
      <c r="C9" s="38" t="s">
        <v>77</v>
      </c>
      <c r="D9" s="22" t="s">
        <v>78</v>
      </c>
      <c r="E9" s="95">
        <v>7</v>
      </c>
      <c r="F9" s="109">
        <v>23</v>
      </c>
      <c r="G9" s="18"/>
      <c r="H9" s="18"/>
      <c r="I9" s="18"/>
      <c r="J9" s="18"/>
      <c r="K9" s="18"/>
      <c r="L9" s="18"/>
      <c r="M9" s="82"/>
      <c r="N9" s="18"/>
      <c r="O9" s="18"/>
      <c r="P9" s="18"/>
      <c r="Q9" s="18"/>
      <c r="R9" s="18"/>
      <c r="S9" s="18"/>
      <c r="T9" s="82"/>
      <c r="U9" s="18"/>
      <c r="V9" s="18"/>
      <c r="W9" s="18"/>
      <c r="X9" s="18"/>
      <c r="Y9" s="18"/>
      <c r="Z9" s="18"/>
      <c r="AA9" s="82"/>
      <c r="AB9" s="18"/>
      <c r="AC9" s="18"/>
      <c r="AD9" s="18"/>
      <c r="AE9" s="18"/>
      <c r="AF9" s="18"/>
      <c r="AG9" s="18"/>
      <c r="AH9" s="82"/>
      <c r="AI9" s="18"/>
      <c r="AJ9" s="18"/>
      <c r="AK9" s="18"/>
      <c r="AL9" s="18"/>
      <c r="AM9" s="18"/>
      <c r="AN9" s="18"/>
      <c r="AO9" s="82"/>
      <c r="AP9" s="18"/>
      <c r="AQ9" s="18"/>
      <c r="AR9" s="18"/>
      <c r="AS9" s="18"/>
      <c r="AT9" s="18"/>
      <c r="AU9" s="18"/>
      <c r="AV9" s="82"/>
      <c r="AW9" s="18"/>
      <c r="AX9" s="18"/>
      <c r="AY9" s="18"/>
      <c r="AZ9" s="18"/>
      <c r="BA9" s="18"/>
      <c r="BB9" s="18"/>
      <c r="BC9" s="84"/>
      <c r="BD9" s="96"/>
      <c r="BE9" s="18"/>
      <c r="BF9" s="18"/>
      <c r="BG9" s="18"/>
      <c r="BH9" s="18"/>
      <c r="BI9" s="18"/>
      <c r="BJ9" s="84"/>
      <c r="BK9" s="18"/>
      <c r="BL9" s="18"/>
      <c r="BM9" s="18"/>
      <c r="BN9" s="18"/>
      <c r="BO9" s="87"/>
      <c r="BP9" s="20"/>
      <c r="BQ9" s="84"/>
      <c r="BR9" s="99"/>
      <c r="BS9" s="81"/>
      <c r="BT9" s="18"/>
      <c r="BU9" s="18"/>
      <c r="BV9" s="18"/>
      <c r="BW9" s="18"/>
      <c r="BX9" s="84"/>
      <c r="BY9" s="18"/>
      <c r="BZ9" s="18"/>
      <c r="CA9" s="18"/>
      <c r="CB9" s="18"/>
      <c r="CC9" s="18"/>
      <c r="CD9" s="18"/>
      <c r="CE9" s="84"/>
      <c r="CF9" s="18"/>
      <c r="CG9" s="18"/>
      <c r="CH9" s="18"/>
      <c r="CI9" s="18"/>
      <c r="CJ9" s="18"/>
      <c r="CK9" s="18"/>
      <c r="CL9" s="84"/>
      <c r="CM9" s="18"/>
    </row>
    <row r="10" spans="1:91" x14ac:dyDescent="0.2">
      <c r="A10" s="40" t="s">
        <v>1245</v>
      </c>
      <c r="B10" s="41" t="s">
        <v>1213</v>
      </c>
      <c r="C10" s="38" t="s">
        <v>79</v>
      </c>
      <c r="D10" s="22" t="s">
        <v>80</v>
      </c>
      <c r="E10" s="95">
        <v>7</v>
      </c>
      <c r="F10" s="109">
        <v>16</v>
      </c>
      <c r="G10" s="18"/>
      <c r="H10" s="18"/>
      <c r="I10" s="18"/>
      <c r="J10" s="18"/>
      <c r="K10" s="18"/>
      <c r="L10" s="18"/>
      <c r="M10" s="82"/>
      <c r="N10" s="18"/>
      <c r="O10" s="18"/>
      <c r="P10" s="18"/>
      <c r="Q10" s="18"/>
      <c r="R10" s="18"/>
      <c r="S10" s="18"/>
      <c r="T10" s="82"/>
      <c r="U10" s="18"/>
      <c r="V10" s="18"/>
      <c r="W10" s="18"/>
      <c r="X10" s="18"/>
      <c r="Y10" s="18"/>
      <c r="Z10" s="18"/>
      <c r="AA10" s="82"/>
      <c r="AB10" s="18"/>
      <c r="AC10" s="18"/>
      <c r="AD10" s="18"/>
      <c r="AE10" s="18"/>
      <c r="AF10" s="18"/>
      <c r="AG10" s="18"/>
      <c r="AH10" s="82"/>
      <c r="AI10" s="18"/>
      <c r="AJ10" s="18"/>
      <c r="AK10" s="18"/>
      <c r="AL10" s="18"/>
      <c r="AM10" s="18"/>
      <c r="AN10" s="18"/>
      <c r="AO10" s="82"/>
      <c r="AP10" s="18"/>
      <c r="AQ10" s="18"/>
      <c r="AR10" s="18"/>
      <c r="AS10" s="18"/>
      <c r="AT10" s="18"/>
      <c r="AU10" s="87"/>
      <c r="AV10" s="84"/>
      <c r="AW10" s="20"/>
      <c r="AX10" s="18"/>
      <c r="AY10" s="18"/>
      <c r="AZ10" s="18"/>
      <c r="BA10" s="18"/>
      <c r="BB10" s="18"/>
      <c r="BC10" s="84"/>
      <c r="BD10" s="96"/>
      <c r="BE10" s="18"/>
      <c r="BF10" s="18"/>
      <c r="BG10" s="18"/>
      <c r="BH10" s="18"/>
      <c r="BI10" s="18"/>
      <c r="BJ10" s="84"/>
      <c r="BK10" s="18"/>
      <c r="BL10" s="18"/>
      <c r="BM10" s="18"/>
      <c r="BN10" s="18"/>
      <c r="BO10" s="18"/>
      <c r="BP10" s="18"/>
      <c r="BQ10" s="84"/>
      <c r="BR10" s="18"/>
      <c r="BS10" s="18"/>
      <c r="BT10" s="18"/>
      <c r="BU10" s="18"/>
      <c r="BV10" s="18"/>
      <c r="BW10" s="18"/>
      <c r="BX10" s="84"/>
      <c r="BY10" s="18"/>
      <c r="BZ10" s="18"/>
      <c r="CA10" s="18"/>
      <c r="CB10" s="18"/>
      <c r="CC10" s="18"/>
      <c r="CD10" s="18"/>
      <c r="CE10" s="84"/>
      <c r="CF10" s="18"/>
      <c r="CG10" s="18"/>
      <c r="CH10" s="18"/>
      <c r="CI10" s="18"/>
      <c r="CJ10" s="18"/>
      <c r="CK10" s="18"/>
      <c r="CL10" s="84"/>
      <c r="CM10" s="18"/>
    </row>
    <row r="11" spans="1:91" x14ac:dyDescent="0.2">
      <c r="A11" s="40" t="s">
        <v>1245</v>
      </c>
      <c r="B11" s="41" t="s">
        <v>300</v>
      </c>
      <c r="C11" s="38" t="s">
        <v>138</v>
      </c>
      <c r="D11" s="22" t="s">
        <v>140</v>
      </c>
      <c r="E11" s="95">
        <v>7</v>
      </c>
      <c r="F11" s="109">
        <v>17</v>
      </c>
      <c r="G11" s="18"/>
      <c r="H11" s="18"/>
      <c r="I11" s="18"/>
      <c r="J11" s="18"/>
      <c r="K11" s="18"/>
      <c r="L11" s="18"/>
      <c r="M11" s="82"/>
      <c r="N11" s="18"/>
      <c r="O11" s="18"/>
      <c r="P11" s="18"/>
      <c r="Q11" s="18"/>
      <c r="R11" s="18"/>
      <c r="S11" s="18"/>
      <c r="T11" s="82"/>
      <c r="U11" s="18"/>
      <c r="V11" s="18"/>
      <c r="W11" s="18"/>
      <c r="X11" s="18"/>
      <c r="Y11" s="18"/>
      <c r="Z11" s="18"/>
      <c r="AA11" s="82"/>
      <c r="AB11" s="18"/>
      <c r="AC11" s="18"/>
      <c r="AD11" s="18"/>
      <c r="AE11" s="18"/>
      <c r="AF11" s="18"/>
      <c r="AG11" s="18"/>
      <c r="AH11" s="82"/>
      <c r="AI11" s="18"/>
      <c r="AJ11" s="18"/>
      <c r="AK11" s="18"/>
      <c r="AL11" s="18"/>
      <c r="AM11" s="18"/>
      <c r="AN11" s="18"/>
      <c r="AO11" s="82"/>
      <c r="AP11" s="18"/>
      <c r="AQ11" s="18"/>
      <c r="AR11" s="18"/>
      <c r="AS11" s="18"/>
      <c r="AT11" s="18"/>
      <c r="AU11" s="18"/>
      <c r="AV11" s="82"/>
      <c r="AW11" s="18"/>
      <c r="AX11" s="87"/>
      <c r="AY11" s="87"/>
      <c r="AZ11" s="20"/>
      <c r="BA11" s="18"/>
      <c r="BB11" s="18"/>
      <c r="BC11" s="84"/>
      <c r="BD11" s="96"/>
      <c r="BE11" s="18"/>
      <c r="BF11" s="18"/>
      <c r="BG11" s="18"/>
      <c r="BH11" s="18"/>
      <c r="BI11" s="18"/>
      <c r="BJ11" s="84"/>
      <c r="BK11" s="18"/>
      <c r="BL11" s="18"/>
      <c r="BM11" s="18"/>
      <c r="BN11" s="18"/>
      <c r="BO11" s="18"/>
      <c r="BP11" s="18"/>
      <c r="BQ11" s="84"/>
      <c r="BR11" s="18"/>
      <c r="BS11" s="18"/>
      <c r="BT11" s="18"/>
      <c r="BU11" s="18"/>
      <c r="BV11" s="18"/>
      <c r="BW11" s="18"/>
      <c r="BX11" s="84"/>
      <c r="BY11" s="18"/>
      <c r="BZ11" s="18"/>
      <c r="CA11" s="18"/>
      <c r="CB11" s="18"/>
      <c r="CC11" s="18"/>
      <c r="CD11" s="18"/>
      <c r="CE11" s="84"/>
      <c r="CF11" s="18"/>
      <c r="CG11" s="18"/>
      <c r="CH11" s="18"/>
      <c r="CI11" s="18"/>
      <c r="CJ11" s="18"/>
      <c r="CK11" s="18"/>
      <c r="CL11" s="84"/>
      <c r="CM11" s="18"/>
    </row>
    <row r="12" spans="1:91" x14ac:dyDescent="0.2">
      <c r="A12" s="40" t="s">
        <v>1245</v>
      </c>
      <c r="B12" s="41" t="s">
        <v>300</v>
      </c>
      <c r="C12" s="38" t="s">
        <v>143</v>
      </c>
      <c r="D12" s="22" t="s">
        <v>144</v>
      </c>
      <c r="E12" s="95">
        <v>7</v>
      </c>
      <c r="F12" s="109">
        <v>18</v>
      </c>
      <c r="G12" s="18"/>
      <c r="H12" s="18"/>
      <c r="I12" s="18"/>
      <c r="J12" s="18"/>
      <c r="K12" s="18"/>
      <c r="L12" s="18"/>
      <c r="M12" s="82"/>
      <c r="N12" s="18"/>
      <c r="O12" s="18"/>
      <c r="P12" s="18"/>
      <c r="Q12" s="18"/>
      <c r="R12" s="18"/>
      <c r="S12" s="18"/>
      <c r="T12" s="82"/>
      <c r="U12" s="18"/>
      <c r="V12" s="18"/>
      <c r="W12" s="18"/>
      <c r="X12" s="18"/>
      <c r="Y12" s="18"/>
      <c r="Z12" s="18"/>
      <c r="AA12" s="82"/>
      <c r="AB12" s="18"/>
      <c r="AC12" s="18"/>
      <c r="AD12" s="18"/>
      <c r="AE12" s="18"/>
      <c r="AF12" s="18"/>
      <c r="AG12" s="18"/>
      <c r="AH12" s="82"/>
      <c r="AI12" s="18"/>
      <c r="AJ12" s="18"/>
      <c r="AK12" s="18"/>
      <c r="AL12" s="18"/>
      <c r="AM12" s="18"/>
      <c r="AN12" s="18"/>
      <c r="AO12" s="82"/>
      <c r="AP12" s="18"/>
      <c r="AQ12" s="18"/>
      <c r="AR12" s="18"/>
      <c r="AS12" s="18"/>
      <c r="AT12" s="18"/>
      <c r="AU12" s="18"/>
      <c r="AV12" s="82"/>
      <c r="AW12" s="18"/>
      <c r="AX12" s="18"/>
      <c r="AY12" s="18"/>
      <c r="AZ12" s="18"/>
      <c r="BA12" s="87"/>
      <c r="BB12" s="20"/>
      <c r="BC12" s="84"/>
      <c r="BD12" s="96"/>
      <c r="BE12" s="18"/>
      <c r="BF12" s="18"/>
      <c r="BG12" s="18"/>
      <c r="BH12" s="18"/>
      <c r="BI12" s="18"/>
      <c r="BJ12" s="84"/>
      <c r="BK12" s="18"/>
      <c r="BL12" s="18"/>
      <c r="BM12" s="18"/>
      <c r="BN12" s="18"/>
      <c r="BO12" s="18"/>
      <c r="BP12" s="18"/>
      <c r="BQ12" s="84"/>
      <c r="BR12" s="18"/>
      <c r="BS12" s="18"/>
      <c r="BT12" s="18"/>
      <c r="BU12" s="18"/>
      <c r="BV12" s="18"/>
      <c r="BW12" s="18"/>
      <c r="BX12" s="84"/>
      <c r="BY12" s="18"/>
      <c r="BZ12" s="18"/>
      <c r="CA12" s="18"/>
      <c r="CB12" s="18"/>
      <c r="CC12" s="18"/>
      <c r="CD12" s="18"/>
      <c r="CE12" s="84"/>
      <c r="CF12" s="18"/>
      <c r="CG12" s="18"/>
      <c r="CH12" s="18"/>
      <c r="CI12" s="18"/>
      <c r="CJ12" s="18"/>
      <c r="CK12" s="18"/>
      <c r="CL12" s="84"/>
      <c r="CM12" s="18"/>
    </row>
    <row r="13" spans="1:91" x14ac:dyDescent="0.2">
      <c r="A13" s="40" t="s">
        <v>1250</v>
      </c>
      <c r="B13" s="41" t="s">
        <v>1227</v>
      </c>
      <c r="C13" s="38" t="s">
        <v>750</v>
      </c>
      <c r="D13" s="22" t="s">
        <v>751</v>
      </c>
      <c r="E13" s="95">
        <v>7</v>
      </c>
      <c r="F13" s="109">
        <v>7</v>
      </c>
      <c r="G13" s="18"/>
      <c r="H13" s="18"/>
      <c r="I13" s="18"/>
      <c r="J13" s="18"/>
      <c r="K13" s="18"/>
      <c r="L13" s="18"/>
      <c r="M13" s="84"/>
      <c r="N13" s="18"/>
      <c r="O13" s="18"/>
      <c r="P13" s="18"/>
      <c r="Q13" s="18"/>
      <c r="R13" s="18"/>
      <c r="S13" s="18"/>
      <c r="T13" s="84"/>
      <c r="U13" s="18"/>
      <c r="V13" s="18"/>
      <c r="W13" s="18"/>
      <c r="X13" s="87"/>
      <c r="Y13" s="20"/>
      <c r="Z13" s="18"/>
      <c r="AA13" s="82"/>
      <c r="AB13" s="18"/>
      <c r="AC13" s="18"/>
      <c r="AD13" s="18"/>
      <c r="AE13" s="18"/>
      <c r="AF13" s="18"/>
      <c r="AG13" s="18"/>
      <c r="AH13" s="84"/>
      <c r="AI13" s="18"/>
      <c r="AJ13" s="18"/>
      <c r="AK13" s="18"/>
      <c r="AL13" s="18"/>
      <c r="AM13" s="18"/>
      <c r="AN13" s="18"/>
      <c r="AO13" s="82"/>
      <c r="AP13" s="18"/>
      <c r="AQ13" s="99"/>
      <c r="AR13" s="81"/>
      <c r="AS13" s="18"/>
      <c r="AT13" s="18"/>
      <c r="AU13" s="18"/>
      <c r="AV13" s="82"/>
      <c r="AW13" s="18"/>
      <c r="AX13" s="18"/>
      <c r="AY13" s="18"/>
      <c r="AZ13" s="18"/>
      <c r="BA13" s="18"/>
      <c r="BB13" s="18"/>
      <c r="BC13" s="84"/>
      <c r="BD13" s="96"/>
      <c r="BE13" s="18"/>
      <c r="BF13" s="18"/>
      <c r="BG13" s="18"/>
      <c r="BH13" s="18"/>
      <c r="BI13" s="18"/>
      <c r="BJ13" s="84"/>
      <c r="BK13" s="18"/>
      <c r="BL13" s="18"/>
      <c r="BM13" s="18"/>
      <c r="BN13" s="18"/>
      <c r="BO13" s="18"/>
      <c r="BP13" s="18"/>
      <c r="BQ13" s="84"/>
      <c r="BR13" s="18"/>
      <c r="BS13" s="18"/>
      <c r="BT13" s="18"/>
      <c r="BU13" s="18"/>
      <c r="BV13" s="18"/>
      <c r="BW13" s="18"/>
      <c r="BX13" s="84"/>
      <c r="BY13" s="18"/>
      <c r="BZ13" s="18"/>
      <c r="CA13" s="18"/>
      <c r="CB13" s="18"/>
      <c r="CC13" s="18"/>
      <c r="CD13" s="18"/>
      <c r="CE13" s="84"/>
      <c r="CF13" s="18"/>
      <c r="CG13" s="18"/>
      <c r="CH13" s="18"/>
      <c r="CI13" s="18"/>
      <c r="CJ13" s="18"/>
      <c r="CK13" s="18"/>
      <c r="CL13" s="84"/>
      <c r="CM13" s="18"/>
    </row>
    <row r="14" spans="1:91" x14ac:dyDescent="0.2">
      <c r="A14" s="40" t="s">
        <v>1250</v>
      </c>
      <c r="B14" s="41" t="s">
        <v>1227</v>
      </c>
      <c r="C14" s="38" t="s">
        <v>757</v>
      </c>
      <c r="D14" s="22" t="s">
        <v>758</v>
      </c>
      <c r="E14" s="95">
        <v>7</v>
      </c>
      <c r="F14" s="109">
        <v>12</v>
      </c>
      <c r="G14" s="18"/>
      <c r="H14" s="18"/>
      <c r="I14" s="18"/>
      <c r="J14" s="18"/>
      <c r="K14" s="18"/>
      <c r="L14" s="18"/>
      <c r="M14" s="84"/>
      <c r="N14" s="18"/>
      <c r="O14" s="18"/>
      <c r="P14" s="18"/>
      <c r="Q14" s="18"/>
      <c r="R14" s="18"/>
      <c r="S14" s="18"/>
      <c r="T14" s="84"/>
      <c r="U14" s="18"/>
      <c r="V14" s="18"/>
      <c r="W14" s="18"/>
      <c r="X14" s="18"/>
      <c r="Y14" s="18"/>
      <c r="Z14" s="18"/>
      <c r="AA14" s="82"/>
      <c r="AB14" s="18"/>
      <c r="AC14" s="18"/>
      <c r="AD14" s="18"/>
      <c r="AE14" s="18"/>
      <c r="AF14" s="18"/>
      <c r="AG14" s="18"/>
      <c r="AH14" s="82"/>
      <c r="AI14" s="18"/>
      <c r="AJ14" s="87"/>
      <c r="AK14" s="20"/>
      <c r="AL14" s="18"/>
      <c r="AM14" s="18"/>
      <c r="AN14" s="18"/>
      <c r="AO14" s="82"/>
      <c r="AP14" s="18"/>
      <c r="AQ14" s="18"/>
      <c r="AR14" s="18"/>
      <c r="AS14" s="18"/>
      <c r="AT14" s="18"/>
      <c r="AU14" s="18"/>
      <c r="AV14" s="82"/>
      <c r="AW14" s="18"/>
      <c r="AX14" s="18"/>
      <c r="AY14" s="18"/>
      <c r="AZ14" s="18"/>
      <c r="BA14" s="18"/>
      <c r="BB14" s="18"/>
      <c r="BC14" s="84"/>
      <c r="BD14" s="96"/>
      <c r="BE14" s="18"/>
      <c r="BF14" s="18"/>
      <c r="BG14" s="18"/>
      <c r="BH14" s="18"/>
      <c r="BI14" s="18"/>
      <c r="BJ14" s="84"/>
      <c r="BK14" s="18"/>
      <c r="BL14" s="18"/>
      <c r="BM14" s="18"/>
      <c r="BN14" s="18"/>
      <c r="BO14" s="18"/>
      <c r="BP14" s="18"/>
      <c r="BQ14" s="84"/>
      <c r="BR14" s="18"/>
      <c r="BS14" s="18"/>
      <c r="BT14" s="18"/>
      <c r="BU14" s="18"/>
      <c r="BV14" s="18"/>
      <c r="BW14" s="18"/>
      <c r="BX14" s="84"/>
      <c r="BY14" s="18"/>
      <c r="BZ14" s="18"/>
      <c r="CA14" s="18"/>
      <c r="CB14" s="18"/>
      <c r="CC14" s="18"/>
      <c r="CD14" s="18"/>
      <c r="CE14" s="84"/>
      <c r="CF14" s="18"/>
      <c r="CG14" s="18"/>
      <c r="CH14" s="18"/>
      <c r="CI14" s="18"/>
      <c r="CJ14" s="18"/>
      <c r="CK14" s="18"/>
      <c r="CL14" s="84"/>
      <c r="CM14" s="18"/>
    </row>
    <row r="15" spans="1:91" x14ac:dyDescent="0.2">
      <c r="A15" s="40" t="s">
        <v>1250</v>
      </c>
      <c r="B15" s="41" t="s">
        <v>1227</v>
      </c>
      <c r="C15" s="38" t="s">
        <v>762</v>
      </c>
      <c r="D15" s="22" t="s">
        <v>774</v>
      </c>
      <c r="E15" s="95">
        <v>7</v>
      </c>
      <c r="F15" s="109">
        <v>10</v>
      </c>
      <c r="G15" s="18"/>
      <c r="H15" s="18"/>
      <c r="I15" s="18"/>
      <c r="J15" s="18"/>
      <c r="K15" s="18"/>
      <c r="L15" s="18"/>
      <c r="M15" s="84"/>
      <c r="N15" s="18"/>
      <c r="O15" s="18"/>
      <c r="P15" s="18"/>
      <c r="Q15" s="18"/>
      <c r="R15" s="18"/>
      <c r="S15" s="18"/>
      <c r="T15" s="84"/>
      <c r="U15" s="18"/>
      <c r="V15" s="18"/>
      <c r="W15" s="18"/>
      <c r="X15" s="18"/>
      <c r="Y15" s="18"/>
      <c r="Z15" s="18"/>
      <c r="AA15" s="82"/>
      <c r="AB15" s="18"/>
      <c r="AC15" s="18"/>
      <c r="AD15" s="18"/>
      <c r="AE15" s="87"/>
      <c r="AF15" s="20"/>
      <c r="AG15" s="18"/>
      <c r="AH15" s="82"/>
      <c r="AI15" s="18"/>
      <c r="AJ15" s="18"/>
      <c r="AK15" s="18"/>
      <c r="AL15" s="18"/>
      <c r="AM15" s="18"/>
      <c r="AN15" s="18"/>
      <c r="AO15" s="82"/>
      <c r="AP15" s="18"/>
      <c r="AQ15" s="18"/>
      <c r="AR15" s="18"/>
      <c r="AS15" s="18"/>
      <c r="AT15" s="18"/>
      <c r="AU15" s="18"/>
      <c r="AV15" s="82"/>
      <c r="AW15" s="18"/>
      <c r="AX15" s="18"/>
      <c r="AY15" s="18"/>
      <c r="AZ15" s="18"/>
      <c r="BA15" s="18"/>
      <c r="BB15" s="18"/>
      <c r="BC15" s="84"/>
      <c r="BD15" s="96"/>
      <c r="BE15" s="18"/>
      <c r="BF15" s="18"/>
      <c r="BG15" s="18"/>
      <c r="BH15" s="18"/>
      <c r="BI15" s="18"/>
      <c r="BJ15" s="84"/>
      <c r="BK15" s="18"/>
      <c r="BL15" s="18"/>
      <c r="BM15" s="18"/>
      <c r="BN15" s="18"/>
      <c r="BO15" s="18"/>
      <c r="BP15" s="18"/>
      <c r="BQ15" s="84"/>
      <c r="BR15" s="18"/>
      <c r="BS15" s="18"/>
      <c r="BT15" s="18"/>
      <c r="BU15" s="18"/>
      <c r="BV15" s="18"/>
      <c r="BW15" s="18"/>
      <c r="BX15" s="84"/>
      <c r="BY15" s="18"/>
      <c r="BZ15" s="18"/>
      <c r="CA15" s="18"/>
      <c r="CB15" s="18"/>
      <c r="CC15" s="18"/>
      <c r="CD15" s="18"/>
      <c r="CE15" s="84"/>
      <c r="CF15" s="18"/>
      <c r="CG15" s="18"/>
      <c r="CH15" s="18"/>
      <c r="CI15" s="18"/>
      <c r="CJ15" s="18"/>
      <c r="CK15" s="18"/>
      <c r="CL15" s="84"/>
      <c r="CM15" s="18"/>
    </row>
    <row r="16" spans="1:91" x14ac:dyDescent="0.2">
      <c r="A16" s="40" t="s">
        <v>1250</v>
      </c>
      <c r="B16" s="41" t="s">
        <v>1227</v>
      </c>
      <c r="C16" s="38" t="s">
        <v>776</v>
      </c>
      <c r="D16" s="22" t="s">
        <v>783</v>
      </c>
      <c r="E16" s="95">
        <v>7</v>
      </c>
      <c r="F16" s="109">
        <v>8</v>
      </c>
      <c r="G16" s="18"/>
      <c r="H16" s="18"/>
      <c r="I16" s="18"/>
      <c r="J16" s="18"/>
      <c r="K16" s="18"/>
      <c r="L16" s="18"/>
      <c r="M16" s="84"/>
      <c r="N16" s="18"/>
      <c r="O16" s="18"/>
      <c r="P16" s="18"/>
      <c r="Q16" s="18"/>
      <c r="R16" s="18"/>
      <c r="S16" s="18"/>
      <c r="T16" s="84"/>
      <c r="U16" s="18"/>
      <c r="V16" s="18"/>
      <c r="W16" s="18"/>
      <c r="X16" s="18"/>
      <c r="Y16" s="18"/>
      <c r="Z16" s="87"/>
      <c r="AA16" s="82"/>
      <c r="AB16" s="20"/>
      <c r="AC16" s="18"/>
      <c r="AD16" s="18"/>
      <c r="AE16" s="18"/>
      <c r="AF16" s="18"/>
      <c r="AG16" s="18"/>
      <c r="AH16" s="82"/>
      <c r="AI16" s="18"/>
      <c r="AJ16" s="18"/>
      <c r="AK16" s="18"/>
      <c r="AL16" s="18"/>
      <c r="AM16" s="18"/>
      <c r="AN16" s="18"/>
      <c r="AO16" s="82"/>
      <c r="AP16" s="18"/>
      <c r="AQ16" s="18"/>
      <c r="AR16" s="18"/>
      <c r="AS16" s="18"/>
      <c r="AT16" s="18"/>
      <c r="AU16" s="18"/>
      <c r="AV16" s="82"/>
      <c r="AW16" s="18"/>
      <c r="AX16" s="18"/>
      <c r="AY16" s="18"/>
      <c r="AZ16" s="18"/>
      <c r="BA16" s="18"/>
      <c r="BB16" s="18"/>
      <c r="BC16" s="84"/>
      <c r="BD16" s="96"/>
      <c r="BE16" s="18"/>
      <c r="BF16" s="18"/>
      <c r="BG16" s="18"/>
      <c r="BH16" s="18"/>
      <c r="BI16" s="18"/>
      <c r="BJ16" s="84"/>
      <c r="BK16" s="18"/>
      <c r="BL16" s="18"/>
      <c r="BM16" s="18"/>
      <c r="BN16" s="18"/>
      <c r="BO16" s="18"/>
      <c r="BP16" s="18"/>
      <c r="BQ16" s="84"/>
      <c r="BR16" s="18"/>
      <c r="BS16" s="18"/>
      <c r="BT16" s="18"/>
      <c r="BU16" s="18"/>
      <c r="BV16" s="18"/>
      <c r="BW16" s="18"/>
      <c r="BX16" s="84"/>
      <c r="BY16" s="18"/>
      <c r="BZ16" s="18"/>
      <c r="CA16" s="18"/>
      <c r="CB16" s="18"/>
      <c r="CC16" s="18"/>
      <c r="CD16" s="18"/>
      <c r="CE16" s="84"/>
      <c r="CF16" s="18"/>
      <c r="CG16" s="18"/>
      <c r="CH16" s="18"/>
      <c r="CI16" s="18"/>
      <c r="CJ16" s="18"/>
      <c r="CK16" s="18"/>
      <c r="CL16" s="84"/>
      <c r="CM16" s="18"/>
    </row>
    <row r="17" spans="1:91" x14ac:dyDescent="0.2">
      <c r="A17" s="40" t="s">
        <v>1250</v>
      </c>
      <c r="B17" s="41" t="s">
        <v>1227</v>
      </c>
      <c r="C17" s="38" t="s">
        <v>787</v>
      </c>
      <c r="D17" s="22" t="s">
        <v>801</v>
      </c>
      <c r="E17" s="95">
        <v>7</v>
      </c>
      <c r="F17" s="109">
        <v>9</v>
      </c>
      <c r="G17" s="18"/>
      <c r="H17" s="18"/>
      <c r="I17" s="18"/>
      <c r="J17" s="18"/>
      <c r="K17" s="18"/>
      <c r="L17" s="18"/>
      <c r="M17" s="84"/>
      <c r="N17" s="18"/>
      <c r="O17" s="18"/>
      <c r="P17" s="18"/>
      <c r="Q17" s="18"/>
      <c r="R17" s="18"/>
      <c r="S17" s="18"/>
      <c r="T17" s="84"/>
      <c r="U17" s="18"/>
      <c r="V17" s="18"/>
      <c r="W17" s="18"/>
      <c r="X17" s="18"/>
      <c r="Y17" s="18"/>
      <c r="Z17" s="18"/>
      <c r="AA17" s="82"/>
      <c r="AB17" s="18"/>
      <c r="AC17" s="87"/>
      <c r="AD17" s="20"/>
      <c r="AE17" s="18"/>
      <c r="AF17" s="18"/>
      <c r="AG17" s="18"/>
      <c r="AH17" s="82"/>
      <c r="AI17" s="18"/>
      <c r="AJ17" s="18"/>
      <c r="AK17" s="18"/>
      <c r="AL17" s="18"/>
      <c r="AM17" s="18"/>
      <c r="AN17" s="18"/>
      <c r="AO17" s="82"/>
      <c r="AP17" s="18"/>
      <c r="AQ17" s="18"/>
      <c r="AR17" s="18"/>
      <c r="AS17" s="18"/>
      <c r="AT17" s="18"/>
      <c r="AU17" s="18"/>
      <c r="AV17" s="82"/>
      <c r="AW17" s="18"/>
      <c r="AX17" s="18"/>
      <c r="AY17" s="18"/>
      <c r="AZ17" s="18"/>
      <c r="BA17" s="18"/>
      <c r="BB17" s="18"/>
      <c r="BC17" s="84"/>
      <c r="BD17" s="96"/>
      <c r="BE17" s="18"/>
      <c r="BF17" s="18"/>
      <c r="BG17" s="18"/>
      <c r="BH17" s="18"/>
      <c r="BI17" s="18"/>
      <c r="BJ17" s="84"/>
      <c r="BK17" s="18"/>
      <c r="BL17" s="18"/>
      <c r="BM17" s="18"/>
      <c r="BN17" s="18"/>
      <c r="BO17" s="18"/>
      <c r="BP17" s="18"/>
      <c r="BQ17" s="84"/>
      <c r="BR17" s="18"/>
      <c r="BS17" s="18"/>
      <c r="BT17" s="18"/>
      <c r="BU17" s="18"/>
      <c r="BV17" s="18"/>
      <c r="BW17" s="18"/>
      <c r="BX17" s="84"/>
      <c r="BY17" s="18"/>
      <c r="BZ17" s="18"/>
      <c r="CA17" s="18"/>
      <c r="CB17" s="18"/>
      <c r="CC17" s="18"/>
      <c r="CD17" s="18"/>
      <c r="CE17" s="84"/>
      <c r="CF17" s="18"/>
      <c r="CG17" s="18"/>
      <c r="CH17" s="18"/>
      <c r="CI17" s="18"/>
      <c r="CJ17" s="18"/>
      <c r="CK17" s="18"/>
      <c r="CL17" s="84"/>
      <c r="CM17" s="18"/>
    </row>
    <row r="18" spans="1:91" x14ac:dyDescent="0.2">
      <c r="A18" s="40" t="s">
        <v>1250</v>
      </c>
      <c r="B18" s="41" t="s">
        <v>1227</v>
      </c>
      <c r="C18" s="38" t="s">
        <v>804</v>
      </c>
      <c r="D18" s="22" t="s">
        <v>805</v>
      </c>
      <c r="E18" s="95">
        <v>7</v>
      </c>
      <c r="F18" s="109">
        <v>13</v>
      </c>
      <c r="G18" s="18"/>
      <c r="H18" s="18"/>
      <c r="I18" s="18"/>
      <c r="J18" s="18"/>
      <c r="K18" s="18"/>
      <c r="L18" s="18"/>
      <c r="M18" s="84"/>
      <c r="N18" s="18"/>
      <c r="O18" s="18"/>
      <c r="P18" s="18"/>
      <c r="Q18" s="18"/>
      <c r="R18" s="18"/>
      <c r="S18" s="18"/>
      <c r="T18" s="84"/>
      <c r="U18" s="18"/>
      <c r="V18" s="18"/>
      <c r="W18" s="18"/>
      <c r="X18" s="18"/>
      <c r="Y18" s="18"/>
      <c r="Z18" s="18"/>
      <c r="AA18" s="82"/>
      <c r="AB18" s="18"/>
      <c r="AC18" s="18"/>
      <c r="AD18" s="18"/>
      <c r="AE18" s="18"/>
      <c r="AF18" s="18"/>
      <c r="AG18" s="18"/>
      <c r="AH18" s="82"/>
      <c r="AI18" s="18"/>
      <c r="AJ18" s="18"/>
      <c r="AK18" s="18"/>
      <c r="AL18" s="87"/>
      <c r="AM18" s="20"/>
      <c r="AN18" s="18"/>
      <c r="AO18" s="82"/>
      <c r="AP18" s="18"/>
      <c r="AQ18" s="18"/>
      <c r="AR18" s="18"/>
      <c r="AS18" s="18"/>
      <c r="AT18" s="18"/>
      <c r="AU18" s="18"/>
      <c r="AV18" s="82"/>
      <c r="AW18" s="18"/>
      <c r="AX18" s="18"/>
      <c r="AY18" s="18"/>
      <c r="AZ18" s="18"/>
      <c r="BA18" s="18"/>
      <c r="BB18" s="18"/>
      <c r="BC18" s="84"/>
      <c r="BD18" s="96"/>
      <c r="BE18" s="18"/>
      <c r="BF18" s="18"/>
      <c r="BG18" s="18"/>
      <c r="BH18" s="18"/>
      <c r="BI18" s="18"/>
      <c r="BJ18" s="84"/>
      <c r="BK18" s="18"/>
      <c r="BL18" s="18"/>
      <c r="BM18" s="18"/>
      <c r="BN18" s="18"/>
      <c r="BO18" s="18"/>
      <c r="BP18" s="18"/>
      <c r="BQ18" s="84"/>
      <c r="BR18" s="18"/>
      <c r="BS18" s="18"/>
      <c r="BT18" s="18"/>
      <c r="BU18" s="18"/>
      <c r="BV18" s="18"/>
      <c r="BW18" s="18"/>
      <c r="BX18" s="84"/>
      <c r="BY18" s="18"/>
      <c r="BZ18" s="18"/>
      <c r="CA18" s="18"/>
      <c r="CB18" s="18"/>
      <c r="CC18" s="18"/>
      <c r="CD18" s="18"/>
      <c r="CE18" s="84"/>
      <c r="CF18" s="18"/>
      <c r="CG18" s="18"/>
      <c r="CH18" s="18"/>
      <c r="CI18" s="18"/>
      <c r="CJ18" s="18"/>
      <c r="CK18" s="18"/>
      <c r="CL18" s="84"/>
      <c r="CM18" s="18"/>
    </row>
    <row r="19" spans="1:91" x14ac:dyDescent="0.2">
      <c r="A19" s="40" t="s">
        <v>1250</v>
      </c>
      <c r="B19" s="41" t="s">
        <v>1227</v>
      </c>
      <c r="C19" s="38" t="s">
        <v>811</v>
      </c>
      <c r="D19" s="22" t="s">
        <v>814</v>
      </c>
      <c r="E19" s="95">
        <v>7</v>
      </c>
      <c r="F19" s="109">
        <v>14</v>
      </c>
      <c r="G19" s="18"/>
      <c r="H19" s="18"/>
      <c r="I19" s="18"/>
      <c r="J19" s="18"/>
      <c r="K19" s="18"/>
      <c r="L19" s="18"/>
      <c r="M19" s="84"/>
      <c r="N19" s="18"/>
      <c r="O19" s="18"/>
      <c r="P19" s="18"/>
      <c r="Q19" s="18"/>
      <c r="R19" s="18"/>
      <c r="S19" s="18"/>
      <c r="T19" s="84"/>
      <c r="U19" s="18"/>
      <c r="V19" s="18"/>
      <c r="W19" s="18"/>
      <c r="X19" s="18"/>
      <c r="Y19" s="18"/>
      <c r="Z19" s="18"/>
      <c r="AA19" s="84"/>
      <c r="AB19" s="18"/>
      <c r="AC19" s="18"/>
      <c r="AD19" s="18"/>
      <c r="AE19" s="18"/>
      <c r="AF19" s="18"/>
      <c r="AG19" s="18"/>
      <c r="AH19" s="82"/>
      <c r="AI19" s="18"/>
      <c r="AJ19" s="18"/>
      <c r="AK19" s="18"/>
      <c r="AL19" s="18"/>
      <c r="AM19" s="18"/>
      <c r="AN19" s="87"/>
      <c r="AO19" s="84"/>
      <c r="AP19" s="20"/>
      <c r="AQ19" s="18"/>
      <c r="AR19" s="18"/>
      <c r="AS19" s="18"/>
      <c r="AT19" s="18"/>
      <c r="AU19" s="18"/>
      <c r="AV19" s="82"/>
      <c r="AW19" s="18"/>
      <c r="AX19" s="18"/>
      <c r="AY19" s="18"/>
      <c r="AZ19" s="18"/>
      <c r="BA19" s="18"/>
      <c r="BB19" s="18"/>
      <c r="BC19" s="84"/>
      <c r="BD19" s="96"/>
      <c r="BE19" s="18"/>
      <c r="BF19" s="18"/>
      <c r="BG19" s="18"/>
      <c r="BH19" s="18"/>
      <c r="BI19" s="18"/>
      <c r="BJ19" s="84"/>
      <c r="BK19" s="18"/>
      <c r="BL19" s="18"/>
      <c r="BM19" s="18"/>
      <c r="BN19" s="18"/>
      <c r="BO19" s="18"/>
      <c r="BP19" s="18"/>
      <c r="BQ19" s="84"/>
      <c r="BR19" s="18"/>
      <c r="BS19" s="18"/>
      <c r="BT19" s="18"/>
      <c r="BU19" s="18"/>
      <c r="BV19" s="18"/>
      <c r="BW19" s="18"/>
      <c r="BX19" s="84"/>
      <c r="BY19" s="18"/>
      <c r="BZ19" s="18"/>
      <c r="CA19" s="18"/>
      <c r="CB19" s="18"/>
      <c r="CC19" s="18"/>
      <c r="CD19" s="18"/>
      <c r="CE19" s="84"/>
      <c r="CF19" s="18"/>
      <c r="CG19" s="18"/>
      <c r="CH19" s="18"/>
      <c r="CI19" s="18"/>
      <c r="CJ19" s="18"/>
      <c r="CK19" s="18"/>
      <c r="CL19" s="84"/>
      <c r="CM19" s="18"/>
    </row>
    <row r="20" spans="1:91" x14ac:dyDescent="0.2">
      <c r="A20" s="40" t="s">
        <v>1250</v>
      </c>
      <c r="B20" s="41" t="s">
        <v>1227</v>
      </c>
      <c r="C20" s="38" t="s">
        <v>819</v>
      </c>
      <c r="D20" s="22" t="s">
        <v>829</v>
      </c>
      <c r="E20" s="95">
        <v>7</v>
      </c>
      <c r="F20" s="109">
        <v>11</v>
      </c>
      <c r="G20" s="18"/>
      <c r="H20" s="18"/>
      <c r="I20" s="18"/>
      <c r="J20" s="18"/>
      <c r="K20" s="18"/>
      <c r="L20" s="18"/>
      <c r="M20" s="84"/>
      <c r="N20" s="18"/>
      <c r="O20" s="18"/>
      <c r="P20" s="18"/>
      <c r="Q20" s="18"/>
      <c r="R20" s="18"/>
      <c r="S20" s="18"/>
      <c r="T20" s="84"/>
      <c r="U20" s="18"/>
      <c r="V20" s="18"/>
      <c r="W20" s="18"/>
      <c r="X20" s="18"/>
      <c r="Y20" s="18"/>
      <c r="Z20" s="18"/>
      <c r="AA20" s="84"/>
      <c r="AB20" s="18"/>
      <c r="AC20" s="18"/>
      <c r="AD20" s="18"/>
      <c r="AE20" s="18"/>
      <c r="AF20" s="18"/>
      <c r="AG20" s="87"/>
      <c r="AH20" s="84"/>
      <c r="AI20" s="20"/>
      <c r="AJ20" s="18"/>
      <c r="AK20" s="18"/>
      <c r="AL20" s="18"/>
      <c r="AM20" s="18"/>
      <c r="AN20" s="18"/>
      <c r="AO20" s="82"/>
      <c r="AP20" s="18"/>
      <c r="AQ20" s="18"/>
      <c r="AR20" s="18"/>
      <c r="AS20" s="18"/>
      <c r="AT20" s="18"/>
      <c r="AU20" s="18"/>
      <c r="AV20" s="82"/>
      <c r="AW20" s="18"/>
      <c r="AX20" s="18"/>
      <c r="AY20" s="18"/>
      <c r="AZ20" s="18"/>
      <c r="BA20" s="18"/>
      <c r="BB20" s="18"/>
      <c r="BC20" s="84"/>
      <c r="BD20" s="96"/>
      <c r="BE20" s="18"/>
      <c r="BF20" s="18"/>
      <c r="BG20" s="18"/>
      <c r="BH20" s="18"/>
      <c r="BI20" s="18"/>
      <c r="BJ20" s="84"/>
      <c r="BK20" s="18"/>
      <c r="BL20" s="18"/>
      <c r="BM20" s="18"/>
      <c r="BN20" s="18"/>
      <c r="BO20" s="18"/>
      <c r="BP20" s="18"/>
      <c r="BQ20" s="84"/>
      <c r="BR20" s="18"/>
      <c r="BS20" s="18"/>
      <c r="BT20" s="18"/>
      <c r="BU20" s="18"/>
      <c r="BV20" s="18"/>
      <c r="BW20" s="18"/>
      <c r="BX20" s="84"/>
      <c r="BY20" s="18"/>
      <c r="BZ20" s="18"/>
      <c r="CA20" s="18"/>
      <c r="CB20" s="18"/>
      <c r="CC20" s="18"/>
      <c r="CD20" s="18"/>
      <c r="CE20" s="84"/>
      <c r="CF20" s="18"/>
      <c r="CG20" s="18"/>
      <c r="CH20" s="18"/>
      <c r="CI20" s="18"/>
      <c r="CJ20" s="18"/>
      <c r="CK20" s="18"/>
      <c r="CL20" s="84"/>
      <c r="CM20" s="18"/>
    </row>
    <row r="21" spans="1:91" x14ac:dyDescent="0.2">
      <c r="A21" s="40" t="s">
        <v>1250</v>
      </c>
      <c r="B21" s="41" t="s">
        <v>1228</v>
      </c>
      <c r="C21" s="105" t="s">
        <v>1351</v>
      </c>
      <c r="D21" s="22" t="s">
        <v>835</v>
      </c>
      <c r="E21" s="95">
        <v>7</v>
      </c>
      <c r="F21" s="109">
        <v>1</v>
      </c>
      <c r="G21" s="87"/>
      <c r="H21" s="20"/>
      <c r="I21" s="18"/>
      <c r="J21" s="18"/>
      <c r="K21" s="18"/>
      <c r="L21" s="18"/>
      <c r="M21" s="84"/>
      <c r="N21" s="18"/>
      <c r="O21" s="18"/>
      <c r="P21" s="18"/>
      <c r="Q21" s="18"/>
      <c r="R21" s="18"/>
      <c r="S21" s="18"/>
      <c r="T21" s="82"/>
      <c r="U21" s="18"/>
      <c r="V21" s="18"/>
      <c r="W21" s="99"/>
      <c r="X21" s="18"/>
      <c r="Y21" s="18"/>
      <c r="Z21" s="18"/>
      <c r="AA21" s="82"/>
      <c r="AB21" s="18"/>
      <c r="AC21" s="18"/>
      <c r="AD21" s="18"/>
      <c r="AE21" s="18"/>
      <c r="AF21" s="18"/>
      <c r="AG21" s="18"/>
      <c r="AH21" s="82"/>
      <c r="AI21" s="18"/>
      <c r="AJ21" s="18"/>
      <c r="AK21" s="18"/>
      <c r="AL21" s="18"/>
      <c r="AM21" s="18"/>
      <c r="AN21" s="18"/>
      <c r="AO21" s="82"/>
      <c r="AP21" s="18"/>
      <c r="AQ21" s="18"/>
      <c r="AR21" s="18"/>
      <c r="AS21" s="18"/>
      <c r="AT21" s="18"/>
      <c r="AU21" s="18"/>
      <c r="AV21" s="82"/>
      <c r="AW21" s="18"/>
      <c r="AX21" s="18"/>
      <c r="AY21" s="18"/>
      <c r="AZ21" s="18"/>
      <c r="BA21" s="18"/>
      <c r="BB21" s="18"/>
      <c r="BC21" s="84"/>
      <c r="BD21" s="96"/>
      <c r="BE21" s="18"/>
      <c r="BF21" s="18"/>
      <c r="BG21" s="18"/>
      <c r="BH21" s="18"/>
      <c r="BI21" s="18"/>
      <c r="BJ21" s="84"/>
      <c r="BK21" s="18"/>
      <c r="BL21" s="18"/>
      <c r="BM21" s="18"/>
      <c r="BN21" s="18"/>
      <c r="BO21" s="18"/>
      <c r="BP21" s="18"/>
      <c r="BQ21" s="84"/>
      <c r="BR21" s="18"/>
      <c r="BS21" s="18"/>
      <c r="BT21" s="18"/>
      <c r="BU21" s="18"/>
      <c r="BV21" s="18"/>
      <c r="BW21" s="18"/>
      <c r="BX21" s="84"/>
      <c r="BY21" s="18"/>
      <c r="BZ21" s="18"/>
      <c r="CA21" s="18"/>
      <c r="CB21" s="18"/>
      <c r="CC21" s="18"/>
      <c r="CD21" s="18"/>
      <c r="CE21" s="84"/>
      <c r="CF21" s="18"/>
      <c r="CG21" s="18"/>
      <c r="CH21" s="18"/>
      <c r="CI21" s="18"/>
      <c r="CJ21" s="18"/>
      <c r="CK21" s="18"/>
      <c r="CL21" s="84"/>
      <c r="CM21" s="18"/>
    </row>
    <row r="22" spans="1:91" x14ac:dyDescent="0.2">
      <c r="A22" s="40" t="s">
        <v>1250</v>
      </c>
      <c r="B22" s="41" t="s">
        <v>1228</v>
      </c>
      <c r="C22" s="105" t="s">
        <v>1343</v>
      </c>
      <c r="D22" s="22" t="s">
        <v>834</v>
      </c>
      <c r="E22" s="95">
        <v>7</v>
      </c>
      <c r="F22" s="109">
        <v>6</v>
      </c>
      <c r="G22" s="18"/>
      <c r="H22" s="18"/>
      <c r="I22" s="18"/>
      <c r="J22" s="18"/>
      <c r="K22" s="18"/>
      <c r="L22" s="18"/>
      <c r="M22" s="84"/>
      <c r="N22" s="18"/>
      <c r="O22" s="18"/>
      <c r="P22" s="18"/>
      <c r="Q22" s="18"/>
      <c r="R22" s="18"/>
      <c r="S22" s="18"/>
      <c r="T22" s="84"/>
      <c r="U22" s="87"/>
      <c r="V22" s="20"/>
      <c r="W22" s="18"/>
      <c r="X22" s="18"/>
      <c r="Y22" s="18"/>
      <c r="Z22" s="18"/>
      <c r="AA22" s="82"/>
      <c r="AB22" s="18"/>
      <c r="AC22" s="18"/>
      <c r="AD22" s="18"/>
      <c r="AE22" s="18"/>
      <c r="AF22" s="18"/>
      <c r="AG22" s="18"/>
      <c r="AH22" s="82"/>
      <c r="AI22" s="18"/>
      <c r="AJ22" s="18"/>
      <c r="AK22" s="18"/>
      <c r="AL22" s="18"/>
      <c r="AM22" s="18"/>
      <c r="AN22" s="18"/>
      <c r="AO22" s="82"/>
      <c r="AP22" s="18"/>
      <c r="AQ22" s="18"/>
      <c r="AR22" s="18"/>
      <c r="AS22" s="18"/>
      <c r="AT22" s="18"/>
      <c r="AU22" s="18"/>
      <c r="AV22" s="82"/>
      <c r="AW22" s="18"/>
      <c r="AX22" s="18"/>
      <c r="AY22" s="18"/>
      <c r="AZ22" s="18"/>
      <c r="BA22" s="18"/>
      <c r="BB22" s="18"/>
      <c r="BC22" s="84"/>
      <c r="BD22" s="96"/>
      <c r="BE22" s="18"/>
      <c r="BF22" s="18"/>
      <c r="BG22" s="18"/>
      <c r="BH22" s="18"/>
      <c r="BI22" s="18"/>
      <c r="BJ22" s="84"/>
      <c r="BK22" s="18"/>
      <c r="BL22" s="18"/>
      <c r="BM22" s="18"/>
      <c r="BN22" s="18"/>
      <c r="BO22" s="18"/>
      <c r="BP22" s="18"/>
      <c r="BQ22" s="84"/>
      <c r="BR22" s="18"/>
      <c r="BS22" s="18"/>
      <c r="BT22" s="18"/>
      <c r="BU22" s="18"/>
      <c r="BV22" s="18"/>
      <c r="BW22" s="18"/>
      <c r="BX22" s="84"/>
      <c r="BY22" s="18"/>
      <c r="BZ22" s="18"/>
      <c r="CA22" s="18"/>
      <c r="CB22" s="18"/>
      <c r="CC22" s="18"/>
      <c r="CD22" s="18"/>
      <c r="CE22" s="84"/>
      <c r="CF22" s="18"/>
      <c r="CG22" s="18"/>
      <c r="CH22" s="18"/>
      <c r="CI22" s="18"/>
      <c r="CJ22" s="18"/>
      <c r="CK22" s="18"/>
      <c r="CL22" s="84"/>
      <c r="CM22" s="18"/>
    </row>
    <row r="23" spans="1:91" x14ac:dyDescent="0.2">
      <c r="A23" s="40" t="s">
        <v>1250</v>
      </c>
      <c r="B23" s="41" t="s">
        <v>1228</v>
      </c>
      <c r="C23" s="105" t="s">
        <v>1348</v>
      </c>
      <c r="D23" s="22" t="s">
        <v>855</v>
      </c>
      <c r="E23" s="95">
        <v>7</v>
      </c>
      <c r="F23" s="109">
        <v>3</v>
      </c>
      <c r="G23" s="18"/>
      <c r="H23" s="18"/>
      <c r="I23" s="18"/>
      <c r="J23" s="18"/>
      <c r="K23" s="87"/>
      <c r="L23" s="87"/>
      <c r="M23" s="84"/>
      <c r="N23" s="20"/>
      <c r="O23" s="18"/>
      <c r="P23" s="18"/>
      <c r="Q23" s="18"/>
      <c r="R23" s="18"/>
      <c r="S23" s="18"/>
      <c r="T23" s="82"/>
      <c r="U23" s="18"/>
      <c r="V23" s="18"/>
      <c r="W23" s="18"/>
      <c r="X23" s="18"/>
      <c r="Y23" s="18"/>
      <c r="Z23" s="18"/>
      <c r="AA23" s="82"/>
      <c r="AB23" s="18"/>
      <c r="AC23" s="18"/>
      <c r="AD23" s="18"/>
      <c r="AE23" s="18"/>
      <c r="AF23" s="18"/>
      <c r="AG23" s="18"/>
      <c r="AH23" s="82"/>
      <c r="AI23" s="18"/>
      <c r="AJ23" s="18"/>
      <c r="AK23" s="18"/>
      <c r="AL23" s="18"/>
      <c r="AM23" s="18"/>
      <c r="AN23" s="18"/>
      <c r="AO23" s="82"/>
      <c r="AP23" s="18"/>
      <c r="AQ23" s="18"/>
      <c r="AR23" s="18"/>
      <c r="AS23" s="18"/>
      <c r="AT23" s="18"/>
      <c r="AU23" s="18"/>
      <c r="AV23" s="82"/>
      <c r="AW23" s="18"/>
      <c r="AX23" s="18"/>
      <c r="AY23" s="18"/>
      <c r="AZ23" s="18"/>
      <c r="BA23" s="18"/>
      <c r="BB23" s="18"/>
      <c r="BC23" s="84"/>
      <c r="BD23" s="96"/>
      <c r="BE23" s="18"/>
      <c r="BF23" s="18"/>
      <c r="BG23" s="18"/>
      <c r="BH23" s="18"/>
      <c r="BI23" s="18"/>
      <c r="BJ23" s="84"/>
      <c r="BK23" s="18"/>
      <c r="BL23" s="18"/>
      <c r="BM23" s="18"/>
      <c r="BN23" s="18"/>
      <c r="BO23" s="18"/>
      <c r="BP23" s="18"/>
      <c r="BQ23" s="84"/>
      <c r="BR23" s="18"/>
      <c r="BS23" s="18"/>
      <c r="BT23" s="18"/>
      <c r="BU23" s="18"/>
      <c r="BV23" s="18"/>
      <c r="BW23" s="18"/>
      <c r="BX23" s="84"/>
      <c r="BY23" s="18"/>
      <c r="BZ23" s="18"/>
      <c r="CA23" s="18"/>
      <c r="CB23" s="18"/>
      <c r="CC23" s="18"/>
      <c r="CD23" s="18"/>
      <c r="CE23" s="84"/>
      <c r="CF23" s="18"/>
      <c r="CG23" s="18"/>
      <c r="CH23" s="18"/>
      <c r="CI23" s="18"/>
      <c r="CJ23" s="18"/>
      <c r="CK23" s="18"/>
      <c r="CL23" s="84"/>
      <c r="CM23" s="18"/>
    </row>
    <row r="24" spans="1:91" x14ac:dyDescent="0.2">
      <c r="A24" s="40" t="s">
        <v>1250</v>
      </c>
      <c r="B24" s="41" t="s">
        <v>1228</v>
      </c>
      <c r="C24" s="105" t="s">
        <v>1342</v>
      </c>
      <c r="D24" s="22" t="s">
        <v>843</v>
      </c>
      <c r="E24" s="95">
        <v>7</v>
      </c>
      <c r="F24" s="109">
        <v>4</v>
      </c>
      <c r="G24" s="18"/>
      <c r="H24" s="18"/>
      <c r="I24" s="18"/>
      <c r="J24" s="18"/>
      <c r="K24" s="18"/>
      <c r="L24" s="18"/>
      <c r="M24" s="84"/>
      <c r="N24" s="18"/>
      <c r="O24" s="87"/>
      <c r="P24" s="87"/>
      <c r="Q24" s="20"/>
      <c r="R24" s="18"/>
      <c r="S24" s="18"/>
      <c r="T24" s="82"/>
      <c r="U24" s="18"/>
      <c r="V24" s="18"/>
      <c r="W24" s="18"/>
      <c r="X24" s="18"/>
      <c r="Y24" s="18"/>
      <c r="Z24" s="18"/>
      <c r="AA24" s="82"/>
      <c r="AB24" s="18"/>
      <c r="AC24" s="18"/>
      <c r="AD24" s="18"/>
      <c r="AE24" s="18"/>
      <c r="AF24" s="18"/>
      <c r="AG24" s="18"/>
      <c r="AH24" s="82"/>
      <c r="AI24" s="18"/>
      <c r="AJ24" s="18"/>
      <c r="AK24" s="18"/>
      <c r="AL24" s="18"/>
      <c r="AM24" s="18"/>
      <c r="AN24" s="18"/>
      <c r="AO24" s="82"/>
      <c r="AP24" s="18"/>
      <c r="AQ24" s="18"/>
      <c r="AR24" s="18"/>
      <c r="AS24" s="18"/>
      <c r="AT24" s="18"/>
      <c r="AU24" s="18"/>
      <c r="AV24" s="82"/>
      <c r="AW24" s="18"/>
      <c r="AX24" s="18"/>
      <c r="AY24" s="18"/>
      <c r="AZ24" s="18"/>
      <c r="BA24" s="18"/>
      <c r="BB24" s="18"/>
      <c r="BC24" s="84"/>
      <c r="BD24" s="96"/>
      <c r="BE24" s="18"/>
      <c r="BF24" s="18"/>
      <c r="BG24" s="18"/>
      <c r="BH24" s="18"/>
      <c r="BI24" s="18"/>
      <c r="BJ24" s="84"/>
      <c r="BK24" s="18"/>
      <c r="BL24" s="18"/>
      <c r="BM24" s="18"/>
      <c r="BN24" s="18"/>
      <c r="BO24" s="18"/>
      <c r="BP24" s="18"/>
      <c r="BQ24" s="84"/>
      <c r="BR24" s="18"/>
      <c r="BS24" s="18"/>
      <c r="BT24" s="18"/>
      <c r="BU24" s="18"/>
      <c r="BV24" s="18"/>
      <c r="BW24" s="18"/>
      <c r="BX24" s="84"/>
      <c r="BY24" s="18"/>
      <c r="BZ24" s="18"/>
      <c r="CA24" s="18"/>
      <c r="CB24" s="18"/>
      <c r="CC24" s="18"/>
      <c r="CD24" s="18"/>
      <c r="CE24" s="84"/>
      <c r="CF24" s="18"/>
      <c r="CG24" s="18"/>
      <c r="CH24" s="18"/>
      <c r="CI24" s="18"/>
      <c r="CJ24" s="18"/>
      <c r="CK24" s="18"/>
      <c r="CL24" s="84"/>
      <c r="CM24" s="18"/>
    </row>
    <row r="25" spans="1:91" x14ac:dyDescent="0.2">
      <c r="A25" s="40" t="s">
        <v>1250</v>
      </c>
      <c r="B25" s="41" t="s">
        <v>1228</v>
      </c>
      <c r="C25" s="38" t="s">
        <v>1349</v>
      </c>
      <c r="D25" s="22" t="s">
        <v>863</v>
      </c>
      <c r="E25" s="95">
        <v>7</v>
      </c>
      <c r="F25" s="109">
        <v>5</v>
      </c>
      <c r="G25" s="18"/>
      <c r="H25" s="18"/>
      <c r="I25" s="18"/>
      <c r="J25" s="18"/>
      <c r="K25" s="18"/>
      <c r="L25" s="18"/>
      <c r="M25" s="84"/>
      <c r="N25" s="18"/>
      <c r="O25" s="18"/>
      <c r="P25" s="18"/>
      <c r="Q25" s="18"/>
      <c r="R25" s="87"/>
      <c r="S25" s="20"/>
      <c r="T25" s="82"/>
      <c r="U25" s="18"/>
      <c r="V25" s="18"/>
      <c r="W25" s="18"/>
      <c r="X25" s="18"/>
      <c r="Y25" s="18"/>
      <c r="Z25" s="18"/>
      <c r="AA25" s="82"/>
      <c r="AB25" s="18"/>
      <c r="AC25" s="18"/>
      <c r="AD25" s="18"/>
      <c r="AE25" s="18"/>
      <c r="AF25" s="18"/>
      <c r="AG25" s="18"/>
      <c r="AH25" s="82"/>
      <c r="AI25" s="18"/>
      <c r="AJ25" s="18"/>
      <c r="AK25" s="18"/>
      <c r="AL25" s="18"/>
      <c r="AM25" s="18"/>
      <c r="AN25" s="18"/>
      <c r="AO25" s="82"/>
      <c r="AP25" s="18"/>
      <c r="AQ25" s="18"/>
      <c r="AR25" s="18"/>
      <c r="AS25" s="18"/>
      <c r="AT25" s="18"/>
      <c r="AU25" s="18"/>
      <c r="AV25" s="82"/>
      <c r="AW25" s="18"/>
      <c r="AX25" s="18"/>
      <c r="AY25" s="18"/>
      <c r="AZ25" s="18"/>
      <c r="BA25" s="18"/>
      <c r="BB25" s="18"/>
      <c r="BC25" s="84"/>
      <c r="BD25" s="96"/>
      <c r="BE25" s="18"/>
      <c r="BF25" s="18"/>
      <c r="BG25" s="18"/>
      <c r="BH25" s="18"/>
      <c r="BI25" s="18"/>
      <c r="BJ25" s="84"/>
      <c r="BK25" s="18"/>
      <c r="BL25" s="18"/>
      <c r="BM25" s="18"/>
      <c r="BN25" s="18"/>
      <c r="BO25" s="18"/>
      <c r="BP25" s="18"/>
      <c r="BQ25" s="84"/>
      <c r="BR25" s="18"/>
      <c r="BS25" s="18"/>
      <c r="BT25" s="18"/>
      <c r="BU25" s="18"/>
      <c r="BV25" s="18"/>
      <c r="BW25" s="18"/>
      <c r="BX25" s="84"/>
      <c r="BY25" s="18"/>
      <c r="BZ25" s="18"/>
      <c r="CA25" s="18"/>
      <c r="CB25" s="18"/>
      <c r="CC25" s="18"/>
      <c r="CD25" s="18"/>
      <c r="CE25" s="84"/>
      <c r="CF25" s="18"/>
      <c r="CG25" s="18"/>
      <c r="CH25" s="18"/>
      <c r="CI25" s="18"/>
      <c r="CJ25" s="18"/>
      <c r="CK25" s="18"/>
      <c r="CL25" s="84"/>
      <c r="CM25" s="18"/>
    </row>
    <row r="26" spans="1:91" x14ac:dyDescent="0.2">
      <c r="A26" s="40" t="s">
        <v>1250</v>
      </c>
      <c r="B26" s="41" t="s">
        <v>1228</v>
      </c>
      <c r="C26" s="105" t="s">
        <v>1344</v>
      </c>
      <c r="D26" s="22" t="s">
        <v>867</v>
      </c>
      <c r="E26" s="95">
        <v>7</v>
      </c>
      <c r="F26" s="109">
        <v>2</v>
      </c>
      <c r="G26" s="18"/>
      <c r="H26" s="18"/>
      <c r="I26" s="87"/>
      <c r="J26" s="20"/>
      <c r="K26" s="18"/>
      <c r="L26" s="18"/>
      <c r="M26" s="84"/>
      <c r="N26" s="18"/>
      <c r="O26" s="18"/>
      <c r="P26" s="18"/>
      <c r="Q26" s="18"/>
      <c r="R26" s="18"/>
      <c r="S26" s="18"/>
      <c r="T26" s="82"/>
      <c r="U26" s="18"/>
      <c r="V26" s="18"/>
      <c r="W26" s="18"/>
      <c r="X26" s="18"/>
      <c r="Y26" s="18"/>
      <c r="Z26" s="18"/>
      <c r="AA26" s="82"/>
      <c r="AB26" s="18"/>
      <c r="AC26" s="18"/>
      <c r="AD26" s="18"/>
      <c r="AE26" s="18"/>
      <c r="AF26" s="18"/>
      <c r="AG26" s="18"/>
      <c r="AH26" s="82"/>
      <c r="AI26" s="18"/>
      <c r="AJ26" s="18"/>
      <c r="AK26" s="18"/>
      <c r="AL26" s="18"/>
      <c r="AM26" s="18"/>
      <c r="AN26" s="18"/>
      <c r="AO26" s="82"/>
      <c r="AP26" s="18"/>
      <c r="AQ26" s="18"/>
      <c r="AR26" s="18"/>
      <c r="AS26" s="18"/>
      <c r="AT26" s="18"/>
      <c r="AU26" s="18"/>
      <c r="AV26" s="82"/>
      <c r="AW26" s="18"/>
      <c r="AX26" s="18"/>
      <c r="AY26" s="18"/>
      <c r="AZ26" s="18"/>
      <c r="BA26" s="18"/>
      <c r="BB26" s="18"/>
      <c r="BC26" s="84"/>
      <c r="BD26" s="96"/>
      <c r="BE26" s="18"/>
      <c r="BF26" s="18"/>
      <c r="BG26" s="18"/>
      <c r="BH26" s="18"/>
      <c r="BI26" s="18"/>
      <c r="BJ26" s="84"/>
      <c r="BK26" s="18"/>
      <c r="BL26" s="18"/>
      <c r="BM26" s="18"/>
      <c r="BN26" s="18"/>
      <c r="BO26" s="18"/>
      <c r="BP26" s="18"/>
      <c r="BQ26" s="84"/>
      <c r="BR26" s="18"/>
      <c r="BS26" s="18"/>
      <c r="BT26" s="18"/>
      <c r="BU26" s="18"/>
      <c r="BV26" s="18"/>
      <c r="BW26" s="18"/>
      <c r="BX26" s="84"/>
      <c r="BY26" s="18"/>
      <c r="BZ26" s="18"/>
      <c r="CA26" s="18"/>
      <c r="CB26" s="18"/>
      <c r="CC26" s="18"/>
      <c r="CD26" s="18"/>
      <c r="CE26" s="84"/>
      <c r="CF26" s="18"/>
      <c r="CG26" s="18"/>
      <c r="CH26" s="18"/>
      <c r="CI26" s="18"/>
      <c r="CJ26" s="18"/>
      <c r="CK26" s="18"/>
      <c r="CL26" s="84"/>
      <c r="CM26" s="18"/>
    </row>
  </sheetData>
  <sheetProtection algorithmName="SHA-512" hashValue="O4z7Z8oTx+Ph0qabkEC/Ta+iHdaGrNMrPAeHosAa5vZ9cEnjErswOL9XZloE1V/PTGnB8G3Wrr//eWEzSwlFcg==" saltValue="NIVsUQx6AsSbglICpCE1LA==" spinCount="100000" sheet="1" objects="1" scenarios="1"/>
  <mergeCells count="4">
    <mergeCell ref="G1:X1"/>
    <mergeCell ref="Y1:BC1"/>
    <mergeCell ref="BD1:CG1"/>
    <mergeCell ref="CH1:CM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CM24"/>
  <sheetViews>
    <sheetView topLeftCell="A7" workbookViewId="0">
      <selection activeCell="B15" sqref="B15"/>
    </sheetView>
  </sheetViews>
  <sheetFormatPr baseColWidth="10" defaultColWidth="3.6640625" defaultRowHeight="15" x14ac:dyDescent="0.2"/>
  <cols>
    <col min="1" max="1" width="46.6640625" bestFit="1" customWidth="1"/>
    <col min="2" max="2" width="14" bestFit="1" customWidth="1"/>
    <col min="3" max="3" width="36" bestFit="1" customWidth="1"/>
    <col min="4" max="4" width="27.83203125" bestFit="1" customWidth="1"/>
    <col min="5" max="5" width="11.5" bestFit="1" customWidth="1"/>
    <col min="6" max="6" width="11.5" customWidth="1"/>
  </cols>
  <sheetData>
    <row r="2" spans="1:91" x14ac:dyDescent="0.2">
      <c r="G2" s="190" t="s">
        <v>1262</v>
      </c>
      <c r="H2" s="190"/>
      <c r="I2" s="190"/>
      <c r="J2" s="190"/>
      <c r="K2" s="190"/>
      <c r="L2" s="190"/>
      <c r="M2" s="191"/>
      <c r="N2" s="190"/>
      <c r="O2" s="190"/>
      <c r="P2" s="190"/>
      <c r="Q2" s="190"/>
      <c r="R2" s="190"/>
      <c r="S2" s="190"/>
      <c r="T2" s="191"/>
      <c r="U2" s="190"/>
      <c r="V2" s="190"/>
      <c r="W2" s="190"/>
      <c r="X2" s="190"/>
      <c r="Y2" s="190" t="s">
        <v>1263</v>
      </c>
      <c r="Z2" s="190"/>
      <c r="AA2" s="191"/>
      <c r="AB2" s="190"/>
      <c r="AC2" s="190"/>
      <c r="AD2" s="190"/>
      <c r="AE2" s="190"/>
      <c r="AF2" s="190"/>
      <c r="AG2" s="190"/>
      <c r="AH2" s="191"/>
      <c r="AI2" s="190"/>
      <c r="AJ2" s="190"/>
      <c r="AK2" s="190"/>
      <c r="AL2" s="190"/>
      <c r="AM2" s="190"/>
      <c r="AN2" s="190"/>
      <c r="AO2" s="191"/>
      <c r="AP2" s="190"/>
      <c r="AQ2" s="190"/>
      <c r="AR2" s="190"/>
      <c r="AS2" s="190"/>
      <c r="AT2" s="190"/>
      <c r="AU2" s="190"/>
      <c r="AV2" s="191"/>
      <c r="AW2" s="190"/>
      <c r="AX2" s="190"/>
      <c r="AY2" s="190"/>
      <c r="AZ2" s="190"/>
      <c r="BA2" s="190"/>
      <c r="BB2" s="190"/>
      <c r="BC2" s="190"/>
      <c r="BD2" s="190" t="s">
        <v>1264</v>
      </c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 t="s">
        <v>1297</v>
      </c>
      <c r="CI2" s="190"/>
      <c r="CJ2" s="190"/>
      <c r="CK2" s="190"/>
      <c r="CL2" s="190"/>
      <c r="CM2" s="190"/>
    </row>
    <row r="3" spans="1:91" x14ac:dyDescent="0.2">
      <c r="G3" s="106" t="s">
        <v>1256</v>
      </c>
      <c r="H3" s="106" t="s">
        <v>1257</v>
      </c>
      <c r="I3" s="106" t="s">
        <v>1257</v>
      </c>
      <c r="J3" s="106" t="s">
        <v>1258</v>
      </c>
      <c r="K3" s="106" t="s">
        <v>1259</v>
      </c>
      <c r="L3" s="106" t="s">
        <v>1260</v>
      </c>
      <c r="M3" s="107" t="s">
        <v>1261</v>
      </c>
      <c r="N3" s="106" t="s">
        <v>1256</v>
      </c>
      <c r="O3" s="106" t="s">
        <v>1257</v>
      </c>
      <c r="P3" s="106" t="s">
        <v>1257</v>
      </c>
      <c r="Q3" s="106" t="s">
        <v>1258</v>
      </c>
      <c r="R3" s="106" t="s">
        <v>1259</v>
      </c>
      <c r="S3" s="106" t="s">
        <v>1260</v>
      </c>
      <c r="T3" s="107" t="s">
        <v>1261</v>
      </c>
      <c r="U3" s="106" t="s">
        <v>1256</v>
      </c>
      <c r="V3" s="106" t="s">
        <v>1257</v>
      </c>
      <c r="W3" s="106" t="s">
        <v>1257</v>
      </c>
      <c r="X3" s="106" t="s">
        <v>1258</v>
      </c>
      <c r="Y3" s="106" t="s">
        <v>1259</v>
      </c>
      <c r="Z3" s="106" t="s">
        <v>1260</v>
      </c>
      <c r="AA3" s="107" t="s">
        <v>1261</v>
      </c>
      <c r="AB3" s="106" t="s">
        <v>1256</v>
      </c>
      <c r="AC3" s="106" t="s">
        <v>1257</v>
      </c>
      <c r="AD3" s="106" t="s">
        <v>1257</v>
      </c>
      <c r="AE3" s="106" t="s">
        <v>1258</v>
      </c>
      <c r="AF3" s="106" t="s">
        <v>1259</v>
      </c>
      <c r="AG3" s="106" t="s">
        <v>1260</v>
      </c>
      <c r="AH3" s="107" t="s">
        <v>1261</v>
      </c>
      <c r="AI3" s="106" t="s">
        <v>1256</v>
      </c>
      <c r="AJ3" s="106" t="s">
        <v>1257</v>
      </c>
      <c r="AK3" s="106" t="s">
        <v>1257</v>
      </c>
      <c r="AL3" s="106" t="s">
        <v>1258</v>
      </c>
      <c r="AM3" s="106" t="s">
        <v>1259</v>
      </c>
      <c r="AN3" s="106" t="s">
        <v>1260</v>
      </c>
      <c r="AO3" s="89" t="s">
        <v>1261</v>
      </c>
      <c r="AP3" s="89" t="s">
        <v>1256</v>
      </c>
      <c r="AQ3" s="106" t="s">
        <v>1257</v>
      </c>
      <c r="AR3" s="106" t="s">
        <v>1257</v>
      </c>
      <c r="AS3" s="106" t="s">
        <v>1258</v>
      </c>
      <c r="AT3" s="106" t="s">
        <v>1259</v>
      </c>
      <c r="AU3" s="106" t="s">
        <v>1260</v>
      </c>
      <c r="AV3" s="107" t="s">
        <v>1261</v>
      </c>
      <c r="AW3" s="106" t="s">
        <v>1256</v>
      </c>
      <c r="AX3" s="106" t="s">
        <v>1257</v>
      </c>
      <c r="AY3" s="106" t="s">
        <v>1257</v>
      </c>
      <c r="AZ3" s="106" t="s">
        <v>1258</v>
      </c>
      <c r="BA3" s="106" t="s">
        <v>1259</v>
      </c>
      <c r="BB3" s="106" t="s">
        <v>1260</v>
      </c>
      <c r="BC3" s="107" t="s">
        <v>1261</v>
      </c>
      <c r="BD3" s="97" t="s">
        <v>1256</v>
      </c>
      <c r="BE3" s="106" t="s">
        <v>1257</v>
      </c>
      <c r="BF3" s="106" t="s">
        <v>1257</v>
      </c>
      <c r="BG3" s="106" t="s">
        <v>1258</v>
      </c>
      <c r="BH3" s="106" t="s">
        <v>1259</v>
      </c>
      <c r="BI3" s="106" t="s">
        <v>1260</v>
      </c>
      <c r="BJ3" s="107" t="s">
        <v>1261</v>
      </c>
      <c r="BK3" s="106" t="s">
        <v>1256</v>
      </c>
      <c r="BL3" s="106" t="s">
        <v>1257</v>
      </c>
      <c r="BM3" s="106" t="s">
        <v>1257</v>
      </c>
      <c r="BN3" s="106" t="s">
        <v>1258</v>
      </c>
      <c r="BO3" s="106" t="s">
        <v>1259</v>
      </c>
      <c r="BP3" s="106" t="s">
        <v>1260</v>
      </c>
      <c r="BQ3" s="107" t="s">
        <v>1261</v>
      </c>
      <c r="BR3" s="106" t="s">
        <v>1256</v>
      </c>
      <c r="BS3" s="106" t="s">
        <v>1257</v>
      </c>
      <c r="BT3" s="106" t="s">
        <v>1257</v>
      </c>
      <c r="BU3" s="106" t="s">
        <v>1258</v>
      </c>
      <c r="BV3" s="106" t="s">
        <v>1259</v>
      </c>
      <c r="BW3" s="106" t="s">
        <v>1260</v>
      </c>
      <c r="BX3" s="107" t="s">
        <v>1261</v>
      </c>
      <c r="BY3" s="106" t="s">
        <v>1256</v>
      </c>
      <c r="BZ3" s="106" t="s">
        <v>1257</v>
      </c>
      <c r="CA3" s="106" t="s">
        <v>1257</v>
      </c>
      <c r="CB3" s="106" t="s">
        <v>1258</v>
      </c>
      <c r="CC3" s="106" t="s">
        <v>1259</v>
      </c>
      <c r="CD3" s="106" t="s">
        <v>1260</v>
      </c>
      <c r="CE3" s="107" t="s">
        <v>1261</v>
      </c>
      <c r="CF3" s="106" t="s">
        <v>1256</v>
      </c>
      <c r="CG3" s="106" t="s">
        <v>1257</v>
      </c>
      <c r="CH3" s="106" t="s">
        <v>1257</v>
      </c>
      <c r="CI3" s="106" t="s">
        <v>1258</v>
      </c>
      <c r="CJ3" s="106" t="s">
        <v>1259</v>
      </c>
      <c r="CK3" s="106" t="s">
        <v>1260</v>
      </c>
      <c r="CL3" s="107" t="s">
        <v>1261</v>
      </c>
      <c r="CM3" s="106" t="s">
        <v>1256</v>
      </c>
    </row>
    <row r="4" spans="1:91" x14ac:dyDescent="0.2">
      <c r="A4" s="40" t="s">
        <v>1243</v>
      </c>
      <c r="B4" s="41" t="s">
        <v>1235</v>
      </c>
      <c r="C4" s="42" t="s">
        <v>1253</v>
      </c>
      <c r="D4" s="40" t="s">
        <v>1242</v>
      </c>
      <c r="E4" s="45" t="s">
        <v>1241</v>
      </c>
      <c r="F4" s="46" t="s">
        <v>1358</v>
      </c>
      <c r="G4" s="106">
        <v>13</v>
      </c>
      <c r="H4" s="106">
        <v>14</v>
      </c>
      <c r="I4" s="106">
        <v>15</v>
      </c>
      <c r="J4" s="106">
        <v>16</v>
      </c>
      <c r="K4" s="106">
        <v>17</v>
      </c>
      <c r="L4" s="106">
        <v>18</v>
      </c>
      <c r="M4" s="107">
        <v>19</v>
      </c>
      <c r="N4" s="106">
        <v>20</v>
      </c>
      <c r="O4" s="106">
        <v>21</v>
      </c>
      <c r="P4" s="106">
        <v>22</v>
      </c>
      <c r="Q4" s="106">
        <v>23</v>
      </c>
      <c r="R4" s="106">
        <v>24</v>
      </c>
      <c r="S4" s="106">
        <v>25</v>
      </c>
      <c r="T4" s="107">
        <v>26</v>
      </c>
      <c r="U4" s="106">
        <v>27</v>
      </c>
      <c r="V4" s="106">
        <v>28</v>
      </c>
      <c r="W4" s="106">
        <v>29</v>
      </c>
      <c r="X4" s="106">
        <v>30</v>
      </c>
      <c r="Y4" s="106">
        <v>1</v>
      </c>
      <c r="Z4" s="106">
        <v>2</v>
      </c>
      <c r="AA4" s="107">
        <v>3</v>
      </c>
      <c r="AB4" s="106">
        <v>4</v>
      </c>
      <c r="AC4" s="106">
        <v>5</v>
      </c>
      <c r="AD4" s="106">
        <v>6</v>
      </c>
      <c r="AE4" s="106">
        <v>7</v>
      </c>
      <c r="AF4" s="106">
        <v>8</v>
      </c>
      <c r="AG4" s="106">
        <v>9</v>
      </c>
      <c r="AH4" s="107">
        <v>10</v>
      </c>
      <c r="AI4" s="106">
        <v>11</v>
      </c>
      <c r="AJ4" s="106">
        <v>12</v>
      </c>
      <c r="AK4" s="106">
        <v>13</v>
      </c>
      <c r="AL4" s="106">
        <v>14</v>
      </c>
      <c r="AM4" s="106">
        <v>15</v>
      </c>
      <c r="AN4" s="106">
        <v>16</v>
      </c>
      <c r="AO4" s="107">
        <v>17</v>
      </c>
      <c r="AP4" s="106">
        <v>18</v>
      </c>
      <c r="AQ4" s="106">
        <v>19</v>
      </c>
      <c r="AR4" s="106">
        <v>20</v>
      </c>
      <c r="AS4" s="106">
        <v>21</v>
      </c>
      <c r="AT4" s="106">
        <v>22</v>
      </c>
      <c r="AU4" s="106">
        <v>23</v>
      </c>
      <c r="AV4" s="107">
        <v>24</v>
      </c>
      <c r="AW4" s="106">
        <v>25</v>
      </c>
      <c r="AX4" s="106">
        <v>26</v>
      </c>
      <c r="AY4" s="106">
        <v>27</v>
      </c>
      <c r="AZ4" s="106">
        <v>28</v>
      </c>
      <c r="BA4" s="106">
        <v>29</v>
      </c>
      <c r="BB4" s="106">
        <v>30</v>
      </c>
      <c r="BC4" s="107">
        <v>31</v>
      </c>
      <c r="BD4" s="97">
        <v>1</v>
      </c>
      <c r="BE4" s="106">
        <v>2</v>
      </c>
      <c r="BF4" s="106">
        <v>3</v>
      </c>
      <c r="BG4" s="106">
        <v>4</v>
      </c>
      <c r="BH4" s="106">
        <v>5</v>
      </c>
      <c r="BI4" s="106">
        <v>6</v>
      </c>
      <c r="BJ4" s="107">
        <v>7</v>
      </c>
      <c r="BK4" s="106">
        <v>8</v>
      </c>
      <c r="BL4" s="106">
        <v>9</v>
      </c>
      <c r="BM4" s="106">
        <v>10</v>
      </c>
      <c r="BN4" s="106">
        <v>11</v>
      </c>
      <c r="BO4" s="106">
        <v>12</v>
      </c>
      <c r="BP4" s="106">
        <v>13</v>
      </c>
      <c r="BQ4" s="107">
        <v>14</v>
      </c>
      <c r="BR4" s="106">
        <v>15</v>
      </c>
      <c r="BS4" s="106">
        <v>16</v>
      </c>
      <c r="BT4" s="106">
        <v>17</v>
      </c>
      <c r="BU4" s="106">
        <v>18</v>
      </c>
      <c r="BV4" s="106">
        <v>19</v>
      </c>
      <c r="BW4" s="106">
        <v>20</v>
      </c>
      <c r="BX4" s="107">
        <v>21</v>
      </c>
      <c r="BY4" s="106">
        <v>22</v>
      </c>
      <c r="BZ4" s="106">
        <v>23</v>
      </c>
      <c r="CA4" s="106">
        <v>24</v>
      </c>
      <c r="CB4" s="106">
        <v>25</v>
      </c>
      <c r="CC4" s="106">
        <v>26</v>
      </c>
      <c r="CD4" s="106">
        <v>27</v>
      </c>
      <c r="CE4" s="107">
        <v>28</v>
      </c>
      <c r="CF4" s="106">
        <v>29</v>
      </c>
      <c r="CG4" s="106">
        <v>30</v>
      </c>
      <c r="CH4" s="106">
        <v>1</v>
      </c>
      <c r="CI4" s="106">
        <v>2</v>
      </c>
      <c r="CJ4" s="106">
        <v>3</v>
      </c>
      <c r="CK4" s="106">
        <v>4</v>
      </c>
      <c r="CL4" s="107">
        <v>5</v>
      </c>
      <c r="CM4" s="106">
        <v>6</v>
      </c>
    </row>
    <row r="5" spans="1:91" x14ac:dyDescent="0.2">
      <c r="A5" s="40" t="s">
        <v>1252</v>
      </c>
      <c r="B5" s="40" t="s">
        <v>1252</v>
      </c>
      <c r="C5" s="44" t="s">
        <v>728</v>
      </c>
      <c r="D5" s="23" t="s">
        <v>742</v>
      </c>
      <c r="E5" s="95">
        <v>8</v>
      </c>
      <c r="F5" s="109">
        <v>1</v>
      </c>
      <c r="G5" s="87"/>
      <c r="H5" s="20"/>
      <c r="I5" s="18"/>
      <c r="J5" s="18"/>
      <c r="K5" s="18"/>
      <c r="L5" s="18"/>
      <c r="M5" s="84"/>
      <c r="N5" s="18"/>
      <c r="O5" s="18"/>
      <c r="P5" s="18"/>
      <c r="Q5" s="18"/>
      <c r="R5" s="18"/>
      <c r="S5" s="18"/>
      <c r="T5" s="82"/>
      <c r="U5" s="18"/>
      <c r="V5" s="18"/>
      <c r="W5" s="18"/>
      <c r="X5" s="18"/>
      <c r="Y5" s="18"/>
      <c r="Z5" s="18"/>
      <c r="AA5" s="82"/>
      <c r="AB5" s="18"/>
      <c r="AC5" s="18"/>
      <c r="AD5" s="18"/>
      <c r="AE5" s="18"/>
      <c r="AF5" s="18"/>
      <c r="AG5" s="18"/>
      <c r="AH5" s="82"/>
      <c r="AI5" s="18"/>
      <c r="AJ5" s="18"/>
      <c r="AK5" s="18"/>
      <c r="AL5" s="18"/>
      <c r="AM5" s="18"/>
      <c r="AN5" s="18"/>
      <c r="AO5" s="82"/>
      <c r="AP5" s="18"/>
      <c r="AQ5" s="18"/>
      <c r="AR5" s="18"/>
      <c r="AS5" s="18"/>
      <c r="AT5" s="18"/>
      <c r="AU5" s="18"/>
      <c r="AV5" s="82"/>
      <c r="AW5" s="18"/>
      <c r="AX5" s="18"/>
      <c r="AY5" s="18"/>
      <c r="AZ5" s="18"/>
      <c r="BA5" s="18"/>
      <c r="BB5" s="18"/>
      <c r="BC5" s="84"/>
      <c r="BD5" s="96"/>
      <c r="BE5" s="18"/>
      <c r="BF5" s="18"/>
      <c r="BG5" s="18"/>
      <c r="BH5" s="18"/>
      <c r="BI5" s="18"/>
      <c r="BJ5" s="84"/>
      <c r="BK5" s="18"/>
      <c r="BL5" s="18"/>
      <c r="BM5" s="18"/>
      <c r="BN5" s="18"/>
      <c r="BO5" s="18"/>
      <c r="BP5" s="18"/>
      <c r="BQ5" s="84"/>
      <c r="BR5" s="18"/>
      <c r="BS5" s="18"/>
      <c r="BT5" s="18"/>
      <c r="BU5" s="18"/>
      <c r="BV5" s="18"/>
      <c r="BW5" s="18"/>
      <c r="BX5" s="84"/>
      <c r="BY5" s="18"/>
      <c r="BZ5" s="18"/>
      <c r="CA5" s="18"/>
      <c r="CB5" s="18"/>
      <c r="CC5" s="18"/>
      <c r="CD5" s="18"/>
      <c r="CE5" s="84"/>
      <c r="CF5" s="18"/>
      <c r="CG5" s="18"/>
      <c r="CH5" s="18"/>
      <c r="CI5" s="18"/>
      <c r="CJ5" s="18"/>
      <c r="CK5" s="18"/>
      <c r="CL5" s="84"/>
      <c r="CM5" s="18"/>
    </row>
    <row r="6" spans="1:91" x14ac:dyDescent="0.2">
      <c r="A6" s="40" t="s">
        <v>1252</v>
      </c>
      <c r="B6" s="40" t="s">
        <v>1252</v>
      </c>
      <c r="C6" s="44" t="s">
        <v>728</v>
      </c>
      <c r="D6" s="23" t="s">
        <v>743</v>
      </c>
      <c r="E6" s="95">
        <v>8</v>
      </c>
      <c r="F6" s="109">
        <v>2</v>
      </c>
      <c r="G6" s="18"/>
      <c r="H6" s="18"/>
      <c r="I6" s="87"/>
      <c r="J6" s="20"/>
      <c r="K6" s="18"/>
      <c r="L6" s="18"/>
      <c r="M6" s="84"/>
      <c r="N6" s="18"/>
      <c r="O6" s="18"/>
      <c r="P6" s="18"/>
      <c r="Q6" s="18"/>
      <c r="R6" s="18"/>
      <c r="S6" s="18"/>
      <c r="T6" s="82"/>
      <c r="U6" s="18"/>
      <c r="V6" s="18"/>
      <c r="W6" s="18"/>
      <c r="X6" s="18"/>
      <c r="Y6" s="18"/>
      <c r="Z6" s="18"/>
      <c r="AA6" s="82"/>
      <c r="AB6" s="18"/>
      <c r="AC6" s="18"/>
      <c r="AD6" s="18"/>
      <c r="AE6" s="18"/>
      <c r="AF6" s="18"/>
      <c r="AG6" s="18"/>
      <c r="AH6" s="82"/>
      <c r="AI6" s="18"/>
      <c r="AJ6" s="18"/>
      <c r="AK6" s="18"/>
      <c r="AL6" s="18"/>
      <c r="AM6" s="18"/>
      <c r="AN6" s="18"/>
      <c r="AO6" s="82"/>
      <c r="AP6" s="18"/>
      <c r="AQ6" s="18"/>
      <c r="AR6" s="18"/>
      <c r="AS6" s="18"/>
      <c r="AT6" s="18"/>
      <c r="AU6" s="18"/>
      <c r="AV6" s="82"/>
      <c r="AW6" s="18"/>
      <c r="AX6" s="18"/>
      <c r="AY6" s="18"/>
      <c r="AZ6" s="18"/>
      <c r="BA6" s="18"/>
      <c r="BB6" s="18"/>
      <c r="BC6" s="84"/>
      <c r="BD6" s="96"/>
      <c r="BE6" s="18"/>
      <c r="BF6" s="18"/>
      <c r="BG6" s="18"/>
      <c r="BH6" s="18"/>
      <c r="BI6" s="18"/>
      <c r="BJ6" s="84"/>
      <c r="BK6" s="18"/>
      <c r="BL6" s="18"/>
      <c r="BM6" s="18"/>
      <c r="BN6" s="18"/>
      <c r="BO6" s="18"/>
      <c r="BP6" s="18"/>
      <c r="BQ6" s="84"/>
      <c r="BR6" s="18"/>
      <c r="BS6" s="18"/>
      <c r="BT6" s="18"/>
      <c r="BU6" s="18"/>
      <c r="BV6" s="18"/>
      <c r="BW6" s="18"/>
      <c r="BX6" s="84"/>
      <c r="BY6" s="18"/>
      <c r="BZ6" s="18"/>
      <c r="CA6" s="18"/>
      <c r="CB6" s="18"/>
      <c r="CC6" s="18"/>
      <c r="CD6" s="18"/>
      <c r="CE6" s="84"/>
      <c r="CF6" s="18"/>
      <c r="CG6" s="18"/>
      <c r="CH6" s="18"/>
      <c r="CI6" s="18"/>
      <c r="CJ6" s="18"/>
      <c r="CK6" s="18"/>
      <c r="CL6" s="84"/>
      <c r="CM6" s="18"/>
    </row>
    <row r="7" spans="1:91" x14ac:dyDescent="0.2">
      <c r="A7" s="40" t="s">
        <v>1252</v>
      </c>
      <c r="B7" s="40" t="s">
        <v>1252</v>
      </c>
      <c r="C7" s="44" t="s">
        <v>728</v>
      </c>
      <c r="D7" s="23" t="s">
        <v>744</v>
      </c>
      <c r="E7" s="95">
        <v>8</v>
      </c>
      <c r="F7" s="109">
        <v>3</v>
      </c>
      <c r="G7" s="18"/>
      <c r="H7" s="18"/>
      <c r="I7" s="18"/>
      <c r="J7" s="18"/>
      <c r="K7" s="87"/>
      <c r="L7" s="20"/>
      <c r="M7" s="84"/>
      <c r="N7" s="18"/>
      <c r="O7" s="18"/>
      <c r="P7" s="18"/>
      <c r="Q7" s="18"/>
      <c r="R7" s="18"/>
      <c r="S7" s="18"/>
      <c r="T7" s="82"/>
      <c r="U7" s="18"/>
      <c r="V7" s="18"/>
      <c r="W7" s="18"/>
      <c r="X7" s="18"/>
      <c r="Y7" s="18"/>
      <c r="Z7" s="18"/>
      <c r="AA7" s="82"/>
      <c r="AB7" s="18"/>
      <c r="AC7" s="18"/>
      <c r="AD7" s="18"/>
      <c r="AE7" s="18"/>
      <c r="AF7" s="18"/>
      <c r="AG7" s="18"/>
      <c r="AH7" s="82"/>
      <c r="AI7" s="18"/>
      <c r="AJ7" s="18"/>
      <c r="AK7" s="18"/>
      <c r="AL7" s="18"/>
      <c r="AM7" s="18"/>
      <c r="AN7" s="18"/>
      <c r="AO7" s="82"/>
      <c r="AP7" s="18"/>
      <c r="AQ7" s="18"/>
      <c r="AR7" s="18"/>
      <c r="AS7" s="18"/>
      <c r="AT7" s="18"/>
      <c r="AU7" s="18"/>
      <c r="AV7" s="82"/>
      <c r="AW7" s="18"/>
      <c r="AX7" s="18"/>
      <c r="AY7" s="18"/>
      <c r="AZ7" s="18"/>
      <c r="BA7" s="18"/>
      <c r="BB7" s="18"/>
      <c r="BC7" s="84"/>
      <c r="BD7" s="96"/>
      <c r="BE7" s="18"/>
      <c r="BF7" s="18"/>
      <c r="BG7" s="18"/>
      <c r="BH7" s="18"/>
      <c r="BI7" s="18"/>
      <c r="BJ7" s="84"/>
      <c r="BK7" s="18"/>
      <c r="BL7" s="18"/>
      <c r="BM7" s="18"/>
      <c r="BN7" s="18"/>
      <c r="BO7" s="18"/>
      <c r="BP7" s="18"/>
      <c r="BQ7" s="84"/>
      <c r="BR7" s="18"/>
      <c r="BS7" s="18"/>
      <c r="BT7" s="18"/>
      <c r="BU7" s="18"/>
      <c r="BV7" s="18"/>
      <c r="BW7" s="18"/>
      <c r="BX7" s="84"/>
      <c r="BY7" s="18"/>
      <c r="BZ7" s="18"/>
      <c r="CA7" s="18"/>
      <c r="CB7" s="18"/>
      <c r="CC7" s="18"/>
      <c r="CD7" s="18"/>
      <c r="CE7" s="84"/>
      <c r="CF7" s="18"/>
      <c r="CG7" s="18"/>
      <c r="CH7" s="18"/>
      <c r="CI7" s="18"/>
      <c r="CJ7" s="18"/>
      <c r="CK7" s="18"/>
      <c r="CL7" s="84"/>
      <c r="CM7" s="18"/>
    </row>
    <row r="8" spans="1:91" x14ac:dyDescent="0.2">
      <c r="A8" s="40" t="s">
        <v>1252</v>
      </c>
      <c r="B8" s="40" t="s">
        <v>1252</v>
      </c>
      <c r="C8" s="44" t="s">
        <v>728</v>
      </c>
      <c r="D8" s="23" t="s">
        <v>747</v>
      </c>
      <c r="E8" s="95">
        <v>8</v>
      </c>
      <c r="F8" s="109">
        <v>4</v>
      </c>
      <c r="G8" s="18"/>
      <c r="H8" s="18"/>
      <c r="I8" s="18"/>
      <c r="J8" s="18"/>
      <c r="K8" s="18"/>
      <c r="L8" s="18"/>
      <c r="M8" s="84"/>
      <c r="N8" s="87"/>
      <c r="O8" s="20"/>
      <c r="P8" s="83"/>
      <c r="Q8" s="18"/>
      <c r="R8" s="18"/>
      <c r="S8" s="18"/>
      <c r="T8" s="82"/>
      <c r="U8" s="18"/>
      <c r="V8" s="18"/>
      <c r="W8" s="18"/>
      <c r="X8" s="18"/>
      <c r="Y8" s="18"/>
      <c r="Z8" s="18"/>
      <c r="AA8" s="82"/>
      <c r="AB8" s="18"/>
      <c r="AC8" s="18"/>
      <c r="AD8" s="18"/>
      <c r="AE8" s="18"/>
      <c r="AF8" s="18"/>
      <c r="AG8" s="18"/>
      <c r="AH8" s="82"/>
      <c r="AI8" s="18"/>
      <c r="AJ8" s="18"/>
      <c r="AK8" s="18"/>
      <c r="AL8" s="18"/>
      <c r="AM8" s="18"/>
      <c r="AN8" s="18"/>
      <c r="AO8" s="82"/>
      <c r="AP8" s="18"/>
      <c r="AQ8" s="18"/>
      <c r="AR8" s="18"/>
      <c r="AS8" s="18"/>
      <c r="AT8" s="18"/>
      <c r="AU8" s="18"/>
      <c r="AV8" s="82"/>
      <c r="AW8" s="18"/>
      <c r="AX8" s="18"/>
      <c r="AY8" s="18"/>
      <c r="AZ8" s="18"/>
      <c r="BA8" s="18"/>
      <c r="BB8" s="18"/>
      <c r="BC8" s="84"/>
      <c r="BD8" s="96"/>
      <c r="BE8" s="18"/>
      <c r="BF8" s="18"/>
      <c r="BG8" s="18"/>
      <c r="BH8" s="18"/>
      <c r="BI8" s="18"/>
      <c r="BJ8" s="84"/>
      <c r="BK8" s="18"/>
      <c r="BL8" s="18"/>
      <c r="BM8" s="18"/>
      <c r="BN8" s="18"/>
      <c r="BO8" s="18"/>
      <c r="BP8" s="18"/>
      <c r="BQ8" s="84"/>
      <c r="BR8" s="18"/>
      <c r="BS8" s="18"/>
      <c r="BT8" s="18"/>
      <c r="BU8" s="18"/>
      <c r="BV8" s="18"/>
      <c r="BW8" s="18"/>
      <c r="BX8" s="84"/>
      <c r="BY8" s="18"/>
      <c r="BZ8" s="18"/>
      <c r="CA8" s="18"/>
      <c r="CB8" s="18"/>
      <c r="CC8" s="18"/>
      <c r="CD8" s="18"/>
      <c r="CE8" s="84"/>
      <c r="CF8" s="18"/>
      <c r="CG8" s="18"/>
      <c r="CH8" s="18"/>
      <c r="CI8" s="18"/>
      <c r="CJ8" s="18"/>
      <c r="CK8" s="18"/>
      <c r="CL8" s="84"/>
      <c r="CM8" s="18"/>
    </row>
    <row r="9" spans="1:91" x14ac:dyDescent="0.2">
      <c r="A9" s="41" t="s">
        <v>1215</v>
      </c>
      <c r="B9" s="41" t="s">
        <v>1251</v>
      </c>
      <c r="C9" s="38" t="s">
        <v>197</v>
      </c>
      <c r="D9" s="22" t="s">
        <v>1356</v>
      </c>
      <c r="E9" s="95">
        <v>8</v>
      </c>
      <c r="F9" s="109">
        <v>5</v>
      </c>
      <c r="G9" s="18"/>
      <c r="H9" s="18"/>
      <c r="I9" s="18"/>
      <c r="J9" s="18"/>
      <c r="K9" s="18"/>
      <c r="L9" s="18"/>
      <c r="M9" s="82"/>
      <c r="N9" s="18"/>
      <c r="O9" s="18"/>
      <c r="P9" s="18"/>
      <c r="Q9" s="87"/>
      <c r="R9" s="20"/>
      <c r="S9" s="18"/>
      <c r="T9" s="82"/>
      <c r="U9" s="18"/>
      <c r="V9" s="18"/>
      <c r="W9" s="18"/>
      <c r="X9" s="18"/>
      <c r="Y9" s="18"/>
      <c r="Z9" s="18"/>
      <c r="AA9" s="82"/>
      <c r="AB9" s="18"/>
      <c r="AC9" s="18"/>
      <c r="AD9" s="18"/>
      <c r="AE9" s="18"/>
      <c r="AF9" s="18"/>
      <c r="AG9" s="18"/>
      <c r="AH9" s="82"/>
      <c r="AI9" s="18"/>
      <c r="AJ9" s="18"/>
      <c r="AK9" s="18"/>
      <c r="AL9" s="18"/>
      <c r="AM9" s="18"/>
      <c r="AN9" s="18"/>
      <c r="AO9" s="82"/>
      <c r="AP9" s="18"/>
      <c r="AQ9" s="18"/>
      <c r="AR9" s="18"/>
      <c r="AS9" s="18"/>
      <c r="AT9" s="18"/>
      <c r="AU9" s="18"/>
      <c r="AV9" s="82"/>
      <c r="AW9" s="18"/>
      <c r="AX9" s="18"/>
      <c r="AY9" s="18"/>
      <c r="AZ9" s="18"/>
      <c r="BA9" s="18"/>
      <c r="BB9" s="18"/>
      <c r="BC9" s="84"/>
      <c r="BD9" s="96"/>
      <c r="BE9" s="18"/>
      <c r="BF9" s="18"/>
      <c r="BG9" s="18"/>
      <c r="BH9" s="18"/>
      <c r="BI9" s="18"/>
      <c r="BJ9" s="84"/>
      <c r="BK9" s="18"/>
      <c r="BL9" s="18"/>
      <c r="BM9" s="18"/>
      <c r="BN9" s="18"/>
      <c r="BO9" s="18"/>
      <c r="BP9" s="18"/>
      <c r="BQ9" s="84"/>
      <c r="BR9" s="18"/>
      <c r="BS9" s="18"/>
      <c r="BT9" s="18"/>
      <c r="BU9" s="18"/>
      <c r="BV9" s="18"/>
      <c r="BW9" s="18"/>
      <c r="BX9" s="84"/>
      <c r="BY9" s="18"/>
      <c r="BZ9" s="18"/>
      <c r="CA9" s="18"/>
      <c r="CB9" s="18"/>
      <c r="CC9" s="18"/>
      <c r="CD9" s="18"/>
      <c r="CE9" s="84"/>
      <c r="CF9" s="18"/>
      <c r="CG9" s="18"/>
      <c r="CH9" s="18"/>
      <c r="CI9" s="18"/>
      <c r="CJ9" s="18"/>
      <c r="CK9" s="18"/>
      <c r="CL9" s="84"/>
      <c r="CM9" s="18"/>
    </row>
    <row r="10" spans="1:91" x14ac:dyDescent="0.2">
      <c r="A10" s="41" t="s">
        <v>1215</v>
      </c>
      <c r="B10" s="41" t="s">
        <v>1251</v>
      </c>
      <c r="C10" s="38" t="s">
        <v>197</v>
      </c>
      <c r="D10" s="22" t="s">
        <v>199</v>
      </c>
      <c r="E10" s="95">
        <v>8</v>
      </c>
      <c r="F10" s="109">
        <v>6</v>
      </c>
      <c r="G10" s="18"/>
      <c r="H10" s="18"/>
      <c r="I10" s="18"/>
      <c r="J10" s="18"/>
      <c r="K10" s="18"/>
      <c r="L10" s="18"/>
      <c r="M10" s="84"/>
      <c r="N10" s="18"/>
      <c r="O10" s="18"/>
      <c r="P10" s="18"/>
      <c r="Q10" s="18"/>
      <c r="R10" s="18"/>
      <c r="S10" s="87"/>
      <c r="T10" s="20"/>
      <c r="U10" s="81"/>
      <c r="V10" s="19"/>
      <c r="W10" s="18"/>
      <c r="X10" s="18"/>
      <c r="Y10" s="18"/>
      <c r="Z10" s="18"/>
      <c r="AA10" s="82"/>
      <c r="AB10" s="18"/>
      <c r="AC10" s="18"/>
      <c r="AD10" s="18"/>
      <c r="AE10" s="18"/>
      <c r="AF10" s="18"/>
      <c r="AG10" s="18"/>
      <c r="AH10" s="82"/>
      <c r="AI10" s="18"/>
      <c r="AJ10" s="18"/>
      <c r="AK10" s="18"/>
      <c r="AL10" s="18"/>
      <c r="AM10" s="18"/>
      <c r="AN10" s="18"/>
      <c r="AO10" s="82"/>
      <c r="AP10" s="18"/>
      <c r="AQ10" s="18"/>
      <c r="AR10" s="18"/>
      <c r="AS10" s="18"/>
      <c r="AT10" s="18"/>
      <c r="AU10" s="18"/>
      <c r="AV10" s="82"/>
      <c r="AW10" s="18"/>
      <c r="AX10" s="18"/>
      <c r="AY10" s="18"/>
      <c r="AZ10" s="18"/>
      <c r="BA10" s="18"/>
      <c r="BB10" s="18"/>
      <c r="BC10" s="84"/>
      <c r="BD10" s="96"/>
      <c r="BE10" s="18"/>
      <c r="BF10" s="18"/>
      <c r="BG10" s="18"/>
      <c r="BH10" s="18"/>
      <c r="BI10" s="18"/>
      <c r="BJ10" s="84"/>
      <c r="BK10" s="18"/>
      <c r="BL10" s="18"/>
      <c r="BM10" s="18"/>
      <c r="BN10" s="18"/>
      <c r="BO10" s="18"/>
      <c r="BP10" s="18"/>
      <c r="BQ10" s="84"/>
      <c r="BR10" s="18"/>
      <c r="BS10" s="18"/>
      <c r="BT10" s="18"/>
      <c r="BU10" s="18"/>
      <c r="BV10" s="18"/>
      <c r="BW10" s="18"/>
      <c r="BX10" s="84"/>
      <c r="BY10" s="18"/>
      <c r="BZ10" s="18"/>
      <c r="CA10" s="18"/>
      <c r="CB10" s="18"/>
      <c r="CC10" s="18"/>
      <c r="CD10" s="18"/>
      <c r="CE10" s="84"/>
      <c r="CF10" s="18"/>
      <c r="CG10" s="18"/>
      <c r="CH10" s="18"/>
      <c r="CI10" s="18"/>
      <c r="CJ10" s="18"/>
      <c r="CK10" s="18"/>
      <c r="CL10" s="84"/>
      <c r="CM10" s="18"/>
    </row>
    <row r="11" spans="1:91" x14ac:dyDescent="0.2">
      <c r="A11" s="40" t="s">
        <v>1246</v>
      </c>
      <c r="B11" s="41" t="s">
        <v>1222</v>
      </c>
      <c r="C11" s="38" t="s">
        <v>1338</v>
      </c>
      <c r="D11" s="22" t="s">
        <v>607</v>
      </c>
      <c r="E11" s="95">
        <v>8</v>
      </c>
      <c r="F11" s="109">
        <v>7</v>
      </c>
      <c r="G11" s="18"/>
      <c r="H11" s="18"/>
      <c r="I11" s="18"/>
      <c r="J11" s="18"/>
      <c r="K11" s="18"/>
      <c r="L11" s="18"/>
      <c r="M11" s="84"/>
      <c r="N11" s="18"/>
      <c r="O11" s="18"/>
      <c r="P11" s="18"/>
      <c r="Q11" s="18"/>
      <c r="R11" s="18"/>
      <c r="S11" s="18"/>
      <c r="T11" s="82"/>
      <c r="U11" s="18"/>
      <c r="V11" s="18"/>
      <c r="W11" s="87"/>
      <c r="X11" s="20"/>
      <c r="Y11" s="18"/>
      <c r="Z11" s="18"/>
      <c r="AA11" s="84"/>
      <c r="AB11" s="18"/>
      <c r="AC11" s="18"/>
      <c r="AD11" s="18"/>
      <c r="AE11" s="18"/>
      <c r="AF11" s="18"/>
      <c r="AG11" s="18"/>
      <c r="AH11" s="82"/>
      <c r="AI11" s="18"/>
      <c r="AJ11" s="18"/>
      <c r="AK11" s="18"/>
      <c r="AL11" s="18"/>
      <c r="AM11" s="18"/>
      <c r="AN11" s="18"/>
      <c r="AO11" s="82"/>
      <c r="AP11" s="18"/>
      <c r="AQ11" s="18"/>
      <c r="AR11" s="18"/>
      <c r="AS11" s="18"/>
      <c r="AT11" s="18"/>
      <c r="AU11" s="18"/>
      <c r="AV11" s="82"/>
      <c r="AW11" s="18"/>
      <c r="AX11" s="18"/>
      <c r="AY11" s="18"/>
      <c r="AZ11" s="18"/>
      <c r="BA11" s="18"/>
      <c r="BB11" s="18"/>
      <c r="BC11" s="84"/>
      <c r="BD11" s="96"/>
      <c r="BE11" s="18"/>
      <c r="BF11" s="18"/>
      <c r="BG11" s="18"/>
      <c r="BH11" s="18"/>
      <c r="BI11" s="18"/>
      <c r="BJ11" s="84"/>
      <c r="BK11" s="18"/>
      <c r="BL11" s="18"/>
      <c r="BM11" s="18"/>
      <c r="BN11" s="18"/>
      <c r="BO11" s="18"/>
      <c r="BP11" s="18"/>
      <c r="BQ11" s="84"/>
      <c r="BR11" s="18"/>
      <c r="BS11" s="18"/>
      <c r="BT11" s="18"/>
      <c r="BU11" s="18"/>
      <c r="BV11" s="18"/>
      <c r="BW11" s="18"/>
      <c r="BX11" s="84"/>
      <c r="BY11" s="18"/>
      <c r="BZ11" s="18"/>
      <c r="CA11" s="18"/>
      <c r="CB11" s="18"/>
      <c r="CC11" s="18"/>
      <c r="CD11" s="18"/>
      <c r="CE11" s="84"/>
      <c r="CF11" s="18"/>
      <c r="CG11" s="18"/>
      <c r="CH11" s="18"/>
      <c r="CI11" s="18"/>
      <c r="CJ11" s="18"/>
      <c r="CK11" s="18"/>
      <c r="CL11" s="84"/>
      <c r="CM11" s="18"/>
    </row>
    <row r="12" spans="1:91" x14ac:dyDescent="0.2">
      <c r="A12" s="40" t="s">
        <v>1246</v>
      </c>
      <c r="B12" s="41" t="s">
        <v>1222</v>
      </c>
      <c r="C12" s="38" t="s">
        <v>1335</v>
      </c>
      <c r="D12" s="22" t="s">
        <v>1334</v>
      </c>
      <c r="E12" s="95">
        <v>8</v>
      </c>
      <c r="F12" s="109">
        <v>8</v>
      </c>
      <c r="G12" s="18"/>
      <c r="H12" s="18"/>
      <c r="I12" s="18"/>
      <c r="J12" s="18"/>
      <c r="K12" s="18"/>
      <c r="L12" s="18"/>
      <c r="M12" s="84"/>
      <c r="N12" s="18"/>
      <c r="O12" s="18"/>
      <c r="P12" s="18"/>
      <c r="Q12" s="18"/>
      <c r="R12" s="18"/>
      <c r="S12" s="18"/>
      <c r="T12" s="82"/>
      <c r="U12" s="18"/>
      <c r="V12" s="18"/>
      <c r="W12" s="18"/>
      <c r="X12" s="18"/>
      <c r="Y12" s="87"/>
      <c r="Z12" s="20"/>
      <c r="AA12" s="84"/>
      <c r="AB12" s="99"/>
      <c r="AC12" s="18"/>
      <c r="AD12" s="18"/>
      <c r="AE12" s="18"/>
      <c r="AF12" s="18"/>
      <c r="AG12" s="18"/>
      <c r="AH12" s="82"/>
      <c r="AI12" s="18"/>
      <c r="AJ12" s="18"/>
      <c r="AK12" s="18"/>
      <c r="AL12" s="18"/>
      <c r="AM12" s="18"/>
      <c r="AN12" s="18"/>
      <c r="AO12" s="82"/>
      <c r="AP12" s="18"/>
      <c r="AQ12" s="18"/>
      <c r="AR12" s="18"/>
      <c r="AS12" s="18"/>
      <c r="AT12" s="18"/>
      <c r="AU12" s="18"/>
      <c r="AV12" s="82"/>
      <c r="AW12" s="18"/>
      <c r="AX12" s="18"/>
      <c r="AY12" s="18"/>
      <c r="AZ12" s="18"/>
      <c r="BA12" s="18"/>
      <c r="BB12" s="18"/>
      <c r="BC12" s="84"/>
      <c r="BD12" s="96"/>
      <c r="BE12" s="18"/>
      <c r="BF12" s="18"/>
      <c r="BG12" s="18"/>
      <c r="BH12" s="18"/>
      <c r="BI12" s="18"/>
      <c r="BJ12" s="84"/>
      <c r="BK12" s="18"/>
      <c r="BL12" s="18"/>
      <c r="BM12" s="18"/>
      <c r="BN12" s="18"/>
      <c r="BO12" s="18"/>
      <c r="BP12" s="18"/>
      <c r="BQ12" s="84"/>
      <c r="BR12" s="18"/>
      <c r="BS12" s="18"/>
      <c r="BT12" s="18"/>
      <c r="BU12" s="18"/>
      <c r="BV12" s="18"/>
      <c r="BW12" s="18"/>
      <c r="BX12" s="84"/>
      <c r="BY12" s="18"/>
      <c r="BZ12" s="18"/>
      <c r="CA12" s="18"/>
      <c r="CB12" s="18"/>
      <c r="CC12" s="18"/>
      <c r="CD12" s="18"/>
      <c r="CE12" s="84"/>
      <c r="CF12" s="18"/>
      <c r="CG12" s="18"/>
      <c r="CH12" s="18"/>
      <c r="CI12" s="18"/>
      <c r="CJ12" s="18"/>
      <c r="CK12" s="18"/>
      <c r="CL12" s="84"/>
      <c r="CM12" s="18"/>
    </row>
    <row r="13" spans="1:91" x14ac:dyDescent="0.2">
      <c r="A13" s="40" t="s">
        <v>1246</v>
      </c>
      <c r="B13" s="41" t="s">
        <v>1221</v>
      </c>
      <c r="C13" s="38" t="s">
        <v>466</v>
      </c>
      <c r="D13" s="22" t="s">
        <v>471</v>
      </c>
      <c r="E13" s="95">
        <v>8</v>
      </c>
      <c r="F13" s="109">
        <v>9</v>
      </c>
      <c r="G13" s="18"/>
      <c r="H13" s="18"/>
      <c r="I13" s="18"/>
      <c r="J13" s="18"/>
      <c r="K13" s="18"/>
      <c r="L13" s="18"/>
      <c r="M13" s="82"/>
      <c r="N13" s="18"/>
      <c r="O13" s="18"/>
      <c r="P13" s="18"/>
      <c r="Q13" s="18"/>
      <c r="R13" s="18"/>
      <c r="S13" s="18"/>
      <c r="T13" s="82"/>
      <c r="U13" s="18"/>
      <c r="V13" s="18"/>
      <c r="W13" s="18"/>
      <c r="X13" s="18"/>
      <c r="Y13" s="18"/>
      <c r="Z13" s="18"/>
      <c r="AA13" s="84"/>
      <c r="AB13" s="18"/>
      <c r="AC13" s="87"/>
      <c r="AD13" s="20"/>
      <c r="AE13" s="18"/>
      <c r="AF13" s="18"/>
      <c r="AG13" s="18"/>
      <c r="AH13" s="82"/>
      <c r="AI13" s="18"/>
      <c r="AJ13" s="18"/>
      <c r="AK13" s="18"/>
      <c r="AL13" s="18"/>
      <c r="AM13" s="18"/>
      <c r="AN13" s="18"/>
      <c r="AO13" s="82"/>
      <c r="AP13" s="18"/>
      <c r="AQ13" s="18"/>
      <c r="AR13" s="18"/>
      <c r="AS13" s="18"/>
      <c r="AT13" s="18"/>
      <c r="AU13" s="18"/>
      <c r="AV13" s="82"/>
      <c r="AW13" s="18"/>
      <c r="AX13" s="18"/>
      <c r="AY13" s="18"/>
      <c r="AZ13" s="18"/>
      <c r="BA13" s="18"/>
      <c r="BB13" s="18"/>
      <c r="BC13" s="84"/>
      <c r="BD13" s="96"/>
      <c r="BE13" s="18"/>
      <c r="BF13" s="18"/>
      <c r="BG13" s="18"/>
      <c r="BH13" s="18"/>
      <c r="BI13" s="18"/>
      <c r="BJ13" s="84"/>
      <c r="BK13" s="18"/>
      <c r="BL13" s="18"/>
      <c r="BM13" s="18"/>
      <c r="BN13" s="18"/>
      <c r="BO13" s="18"/>
      <c r="BP13" s="18"/>
      <c r="BQ13" s="84"/>
      <c r="BR13" s="18"/>
      <c r="BS13" s="18"/>
      <c r="BT13" s="18"/>
      <c r="BU13" s="18"/>
      <c r="BV13" s="18"/>
      <c r="BW13" s="18"/>
      <c r="BX13" s="84"/>
      <c r="BY13" s="18"/>
      <c r="BZ13" s="18"/>
      <c r="CA13" s="18"/>
      <c r="CB13" s="18"/>
      <c r="CC13" s="18"/>
      <c r="CD13" s="18"/>
      <c r="CE13" s="84"/>
      <c r="CF13" s="18"/>
      <c r="CG13" s="18"/>
      <c r="CH13" s="18"/>
      <c r="CI13" s="18"/>
      <c r="CJ13" s="18"/>
      <c r="CK13" s="18"/>
      <c r="CL13" s="84"/>
      <c r="CM13" s="18"/>
    </row>
    <row r="14" spans="1:91" x14ac:dyDescent="0.2">
      <c r="A14" s="40" t="s">
        <v>1247</v>
      </c>
      <c r="B14" s="41" t="s">
        <v>205</v>
      </c>
      <c r="C14" s="38" t="s">
        <v>352</v>
      </c>
      <c r="D14" s="22" t="s">
        <v>353</v>
      </c>
      <c r="E14" s="95">
        <v>8</v>
      </c>
      <c r="F14" s="109">
        <v>10</v>
      </c>
      <c r="G14" s="18"/>
      <c r="H14" s="18"/>
      <c r="I14" s="18"/>
      <c r="J14" s="18"/>
      <c r="K14" s="18"/>
      <c r="L14" s="18"/>
      <c r="M14" s="82"/>
      <c r="N14" s="18"/>
      <c r="O14" s="18"/>
      <c r="P14" s="18"/>
      <c r="Q14" s="18"/>
      <c r="R14" s="18"/>
      <c r="S14" s="18"/>
      <c r="T14" s="82"/>
      <c r="U14" s="18"/>
      <c r="V14" s="18"/>
      <c r="W14" s="18"/>
      <c r="X14" s="18"/>
      <c r="Y14" s="18"/>
      <c r="Z14" s="18"/>
      <c r="AA14" s="82"/>
      <c r="AB14" s="18"/>
      <c r="AC14" s="18"/>
      <c r="AD14" s="18"/>
      <c r="AE14" s="87"/>
      <c r="AF14" s="20"/>
      <c r="AG14" s="18"/>
      <c r="AH14" s="82"/>
      <c r="AI14" s="18"/>
      <c r="AJ14" s="18"/>
      <c r="AK14" s="18"/>
      <c r="AL14" s="18"/>
      <c r="AM14" s="18"/>
      <c r="AN14" s="18"/>
      <c r="AO14" s="82"/>
      <c r="AP14" s="18"/>
      <c r="AQ14" s="18"/>
      <c r="AR14" s="18"/>
      <c r="AS14" s="18"/>
      <c r="AT14" s="18"/>
      <c r="AU14" s="18"/>
      <c r="AV14" s="82"/>
      <c r="AW14" s="18"/>
      <c r="AX14" s="18"/>
      <c r="AY14" s="18"/>
      <c r="AZ14" s="18"/>
      <c r="BA14" s="18"/>
      <c r="BB14" s="96"/>
      <c r="BC14" s="84"/>
      <c r="BD14" s="96"/>
      <c r="BE14" s="96"/>
      <c r="BF14" s="96"/>
      <c r="BG14" s="18"/>
      <c r="BH14" s="18"/>
      <c r="BI14" s="18"/>
      <c r="BJ14" s="84"/>
      <c r="BK14" s="18"/>
      <c r="BL14" s="18"/>
      <c r="BM14" s="18"/>
      <c r="BN14" s="18"/>
      <c r="BO14" s="18"/>
      <c r="BP14" s="18"/>
      <c r="BQ14" s="84"/>
      <c r="BR14" s="18"/>
      <c r="BS14" s="18"/>
      <c r="BT14" s="18"/>
      <c r="BU14" s="18"/>
      <c r="BV14" s="18"/>
      <c r="BW14" s="18"/>
      <c r="BX14" s="84"/>
      <c r="BY14" s="18"/>
      <c r="BZ14" s="18"/>
      <c r="CA14" s="18"/>
      <c r="CB14" s="18"/>
      <c r="CC14" s="18"/>
      <c r="CD14" s="18"/>
      <c r="CE14" s="84"/>
      <c r="CF14" s="18"/>
      <c r="CG14" s="18"/>
      <c r="CH14" s="18"/>
      <c r="CI14" s="18"/>
      <c r="CJ14" s="18"/>
      <c r="CK14" s="18"/>
      <c r="CL14" s="84"/>
      <c r="CM14" s="18"/>
    </row>
    <row r="15" spans="1:91" x14ac:dyDescent="0.2">
      <c r="A15" s="40" t="s">
        <v>1246</v>
      </c>
      <c r="B15" s="41" t="s">
        <v>923</v>
      </c>
      <c r="C15" s="38" t="s">
        <v>881</v>
      </c>
      <c r="D15" s="22" t="s">
        <v>882</v>
      </c>
      <c r="E15" s="95">
        <v>8</v>
      </c>
      <c r="F15" s="109">
        <v>11</v>
      </c>
      <c r="G15" s="18"/>
      <c r="H15" s="18"/>
      <c r="I15" s="18"/>
      <c r="J15" s="18"/>
      <c r="K15" s="18"/>
      <c r="L15" s="18"/>
      <c r="M15" s="84"/>
      <c r="N15" s="18"/>
      <c r="O15" s="18"/>
      <c r="P15" s="18"/>
      <c r="Q15" s="18"/>
      <c r="R15" s="18"/>
      <c r="S15" s="18"/>
      <c r="T15" s="82"/>
      <c r="U15" s="18"/>
      <c r="V15" s="18"/>
      <c r="W15" s="18"/>
      <c r="X15" s="18"/>
      <c r="Y15" s="18"/>
      <c r="Z15" s="18"/>
      <c r="AA15" s="82"/>
      <c r="AB15" s="18"/>
      <c r="AC15" s="18"/>
      <c r="AD15" s="18"/>
      <c r="AE15" s="18"/>
      <c r="AF15" s="18"/>
      <c r="AG15" s="87"/>
      <c r="AH15" s="82"/>
      <c r="AI15" s="20"/>
      <c r="AJ15" s="18"/>
      <c r="AK15" s="18"/>
      <c r="AL15" s="18"/>
      <c r="AM15" s="18"/>
      <c r="AN15" s="18"/>
      <c r="AO15" s="82"/>
      <c r="AP15" s="18"/>
      <c r="AQ15" s="18"/>
      <c r="AR15" s="18"/>
      <c r="AS15" s="18"/>
      <c r="AT15" s="18"/>
      <c r="AU15" s="18"/>
      <c r="AV15" s="82"/>
      <c r="AW15" s="18"/>
      <c r="AX15" s="18"/>
      <c r="AY15" s="18"/>
      <c r="AZ15" s="18"/>
      <c r="BA15" s="18"/>
      <c r="BB15" s="18"/>
      <c r="BC15" s="84"/>
      <c r="BD15" s="96"/>
      <c r="BE15" s="18"/>
      <c r="BF15" s="18"/>
      <c r="BG15" s="18"/>
      <c r="BH15" s="18"/>
      <c r="BI15" s="18"/>
      <c r="BJ15" s="84"/>
      <c r="BK15" s="18"/>
      <c r="BL15" s="18"/>
      <c r="BM15" s="18"/>
      <c r="BN15" s="18"/>
      <c r="BO15" s="18"/>
      <c r="BP15" s="18"/>
      <c r="BQ15" s="84"/>
      <c r="BR15" s="18"/>
      <c r="BS15" s="18"/>
      <c r="BT15" s="18"/>
      <c r="BU15" s="18"/>
      <c r="BV15" s="18"/>
      <c r="BW15" s="18"/>
      <c r="BX15" s="84"/>
      <c r="BY15" s="18"/>
      <c r="BZ15" s="18"/>
      <c r="CA15" s="18"/>
      <c r="CB15" s="18"/>
      <c r="CC15" s="18"/>
      <c r="CD15" s="18"/>
      <c r="CE15" s="84"/>
      <c r="CF15" s="18"/>
      <c r="CG15" s="18"/>
      <c r="CH15" s="18"/>
      <c r="CI15" s="18"/>
      <c r="CJ15" s="18"/>
      <c r="CK15" s="18"/>
      <c r="CL15" s="84"/>
      <c r="CM15" s="18"/>
    </row>
    <row r="16" spans="1:91" x14ac:dyDescent="0.2">
      <c r="A16" s="40" t="s">
        <v>1247</v>
      </c>
      <c r="B16" s="41" t="s">
        <v>1216</v>
      </c>
      <c r="C16" s="39" t="s">
        <v>219</v>
      </c>
      <c r="D16" s="22" t="s">
        <v>223</v>
      </c>
      <c r="E16" s="95">
        <v>8</v>
      </c>
      <c r="F16" s="109">
        <v>12</v>
      </c>
      <c r="G16" s="18"/>
      <c r="H16" s="18"/>
      <c r="I16" s="18"/>
      <c r="J16" s="18"/>
      <c r="K16" s="18"/>
      <c r="L16" s="18"/>
      <c r="M16" s="82"/>
      <c r="N16" s="18"/>
      <c r="O16" s="18"/>
      <c r="P16" s="18"/>
      <c r="Q16" s="18"/>
      <c r="R16" s="18"/>
      <c r="S16" s="18"/>
      <c r="T16" s="82"/>
      <c r="U16" s="18"/>
      <c r="V16" s="18"/>
      <c r="W16" s="18"/>
      <c r="X16" s="18"/>
      <c r="Y16" s="18"/>
      <c r="Z16" s="18"/>
      <c r="AA16" s="82"/>
      <c r="AB16" s="18"/>
      <c r="AC16" s="18"/>
      <c r="AD16" s="18"/>
      <c r="AE16" s="18"/>
      <c r="AF16" s="18"/>
      <c r="AG16" s="18"/>
      <c r="AH16" s="84"/>
      <c r="AI16" s="18"/>
      <c r="AJ16" s="87"/>
      <c r="AK16" s="20"/>
      <c r="AL16" s="18"/>
      <c r="AM16" s="18"/>
      <c r="AN16" s="18"/>
      <c r="AO16" s="82"/>
      <c r="AP16" s="18"/>
      <c r="AQ16" s="18"/>
      <c r="AR16" s="18"/>
      <c r="AS16" s="18"/>
      <c r="AT16" s="18"/>
      <c r="AU16" s="18"/>
      <c r="AV16" s="82"/>
      <c r="AW16" s="18"/>
      <c r="AX16" s="18"/>
      <c r="AY16" s="18"/>
      <c r="AZ16" s="18"/>
      <c r="BA16" s="18"/>
      <c r="BB16" s="18"/>
      <c r="BC16" s="84"/>
      <c r="BD16" s="96"/>
      <c r="BE16" s="18"/>
      <c r="BF16" s="18"/>
      <c r="BG16" s="18"/>
      <c r="BH16" s="18"/>
      <c r="BI16" s="18"/>
      <c r="BJ16" s="84"/>
      <c r="BK16" s="18"/>
      <c r="BL16" s="18"/>
      <c r="BM16" s="18"/>
      <c r="BN16" s="18"/>
      <c r="BO16" s="18"/>
      <c r="BP16" s="18"/>
      <c r="BQ16" s="84"/>
      <c r="BR16" s="18"/>
      <c r="BS16" s="18"/>
      <c r="BT16" s="18"/>
      <c r="BU16" s="18"/>
      <c r="BV16" s="18"/>
      <c r="BW16" s="18"/>
      <c r="BX16" s="84"/>
      <c r="BY16" s="18"/>
      <c r="BZ16" s="18"/>
      <c r="CA16" s="18"/>
      <c r="CB16" s="18"/>
      <c r="CC16" s="18"/>
      <c r="CD16" s="18"/>
      <c r="CE16" s="84"/>
      <c r="CF16" s="18"/>
      <c r="CG16" s="18"/>
      <c r="CH16" s="18"/>
      <c r="CI16" s="18"/>
      <c r="CJ16" s="18"/>
      <c r="CK16" s="18"/>
      <c r="CL16" s="84"/>
      <c r="CM16" s="18"/>
    </row>
    <row r="17" spans="1:91" x14ac:dyDescent="0.2">
      <c r="A17" s="40" t="s">
        <v>1247</v>
      </c>
      <c r="B17" s="41" t="s">
        <v>1216</v>
      </c>
      <c r="C17" s="39" t="s">
        <v>226</v>
      </c>
      <c r="D17" s="22" t="s">
        <v>237</v>
      </c>
      <c r="E17" s="95">
        <v>8</v>
      </c>
      <c r="F17" s="109">
        <v>13</v>
      </c>
      <c r="G17" s="18"/>
      <c r="H17" s="18"/>
      <c r="I17" s="18"/>
      <c r="J17" s="18"/>
      <c r="K17" s="18"/>
      <c r="L17" s="18"/>
      <c r="M17" s="82"/>
      <c r="N17" s="18"/>
      <c r="O17" s="18"/>
      <c r="P17" s="18"/>
      <c r="Q17" s="18"/>
      <c r="R17" s="18"/>
      <c r="S17" s="18"/>
      <c r="T17" s="82"/>
      <c r="U17" s="18"/>
      <c r="V17" s="18"/>
      <c r="W17" s="18"/>
      <c r="X17" s="18"/>
      <c r="Y17" s="18"/>
      <c r="Z17" s="18"/>
      <c r="AA17" s="82"/>
      <c r="AB17" s="18"/>
      <c r="AC17" s="18"/>
      <c r="AD17" s="18"/>
      <c r="AE17" s="18"/>
      <c r="AF17" s="18"/>
      <c r="AG17" s="18"/>
      <c r="AH17" s="82"/>
      <c r="AI17" s="18"/>
      <c r="AJ17" s="18"/>
      <c r="AK17" s="18"/>
      <c r="AL17" s="87"/>
      <c r="AM17" s="20"/>
      <c r="AN17" s="18"/>
      <c r="AO17" s="82"/>
      <c r="AP17" s="18"/>
      <c r="AQ17" s="18"/>
      <c r="AR17" s="18"/>
      <c r="AS17" s="18"/>
      <c r="AT17" s="18"/>
      <c r="AU17" s="18"/>
      <c r="AV17" s="82"/>
      <c r="AW17" s="18"/>
      <c r="AX17" s="18"/>
      <c r="AY17" s="18"/>
      <c r="AZ17" s="18"/>
      <c r="BA17" s="18"/>
      <c r="BB17" s="18"/>
      <c r="BC17" s="84"/>
      <c r="BD17" s="96"/>
      <c r="BE17" s="18"/>
      <c r="BF17" s="18"/>
      <c r="BG17" s="18"/>
      <c r="BH17" s="18"/>
      <c r="BI17" s="18"/>
      <c r="BJ17" s="84"/>
      <c r="BK17" s="18"/>
      <c r="BL17" s="18"/>
      <c r="BM17" s="18"/>
      <c r="BN17" s="18"/>
      <c r="BO17" s="18"/>
      <c r="BP17" s="18"/>
      <c r="BQ17" s="84"/>
      <c r="BR17" s="18"/>
      <c r="BS17" s="18"/>
      <c r="BT17" s="18"/>
      <c r="BU17" s="18"/>
      <c r="BV17" s="18"/>
      <c r="BW17" s="18"/>
      <c r="BX17" s="84"/>
      <c r="BY17" s="18"/>
      <c r="BZ17" s="18"/>
      <c r="CA17" s="18"/>
      <c r="CB17" s="18"/>
      <c r="CC17" s="18"/>
      <c r="CD17" s="18"/>
      <c r="CE17" s="84"/>
      <c r="CF17" s="18"/>
      <c r="CG17" s="18"/>
      <c r="CH17" s="18"/>
      <c r="CI17" s="18"/>
      <c r="CJ17" s="18"/>
      <c r="CK17" s="18"/>
      <c r="CL17" s="84"/>
      <c r="CM17" s="18"/>
    </row>
    <row r="18" spans="1:91" x14ac:dyDescent="0.2">
      <c r="A18" s="40" t="s">
        <v>1247</v>
      </c>
      <c r="B18" s="41" t="s">
        <v>1216</v>
      </c>
      <c r="C18" s="39" t="s">
        <v>238</v>
      </c>
      <c r="D18" s="22" t="s">
        <v>252</v>
      </c>
      <c r="E18" s="98">
        <v>8</v>
      </c>
      <c r="F18" s="110">
        <v>14</v>
      </c>
      <c r="G18" s="18"/>
      <c r="H18" s="18"/>
      <c r="I18" s="18"/>
      <c r="J18" s="18"/>
      <c r="K18" s="18"/>
      <c r="L18" s="18"/>
      <c r="M18" s="82"/>
      <c r="N18" s="18"/>
      <c r="O18" s="18"/>
      <c r="P18" s="18"/>
      <c r="Q18" s="18"/>
      <c r="R18" s="18"/>
      <c r="S18" s="18"/>
      <c r="T18" s="82"/>
      <c r="U18" s="18"/>
      <c r="V18" s="18"/>
      <c r="W18" s="18"/>
      <c r="X18" s="18"/>
      <c r="Y18" s="18"/>
      <c r="Z18" s="18"/>
      <c r="AA18" s="82"/>
      <c r="AB18" s="18"/>
      <c r="AC18" s="18"/>
      <c r="AD18" s="18"/>
      <c r="AE18" s="18"/>
      <c r="AF18" s="18"/>
      <c r="AG18" s="18"/>
      <c r="AH18" s="82"/>
      <c r="AI18" s="18"/>
      <c r="AJ18" s="18"/>
      <c r="AK18" s="18"/>
      <c r="AL18" s="18"/>
      <c r="AM18" s="18"/>
      <c r="AN18" s="87"/>
      <c r="AO18" s="82"/>
      <c r="AP18" s="20"/>
      <c r="AQ18" s="18"/>
      <c r="AR18" s="18"/>
      <c r="AS18" s="18"/>
      <c r="AT18" s="18"/>
      <c r="AU18" s="18"/>
      <c r="AV18" s="82"/>
      <c r="AW18" s="18"/>
      <c r="AX18" s="18"/>
      <c r="AY18" s="18"/>
      <c r="AZ18" s="18"/>
      <c r="BA18" s="18"/>
      <c r="BB18" s="18"/>
      <c r="BC18" s="84"/>
      <c r="BD18" s="96"/>
      <c r="BE18" s="18"/>
      <c r="BF18" s="18"/>
      <c r="BG18" s="18"/>
      <c r="BH18" s="18"/>
      <c r="BI18" s="18"/>
      <c r="BJ18" s="84"/>
      <c r="BK18" s="18"/>
      <c r="BL18" s="18"/>
      <c r="BM18" s="18"/>
      <c r="BN18" s="18"/>
      <c r="BO18" s="18"/>
      <c r="BP18" s="18"/>
      <c r="BQ18" s="84"/>
      <c r="BR18" s="18"/>
      <c r="BS18" s="18"/>
      <c r="BT18" s="18"/>
      <c r="BU18" s="18"/>
      <c r="BV18" s="18"/>
      <c r="BW18" s="18"/>
      <c r="BX18" s="84"/>
      <c r="BY18" s="18"/>
      <c r="BZ18" s="18"/>
      <c r="CA18" s="18"/>
      <c r="CB18" s="18"/>
      <c r="CC18" s="18"/>
      <c r="CD18" s="18"/>
      <c r="CE18" s="84"/>
      <c r="CF18" s="18"/>
      <c r="CG18" s="18"/>
      <c r="CH18" s="18"/>
      <c r="CI18" s="18"/>
      <c r="CJ18" s="18"/>
      <c r="CK18" s="18"/>
      <c r="CL18" s="84"/>
      <c r="CM18" s="18"/>
    </row>
    <row r="19" spans="1:91" x14ac:dyDescent="0.2">
      <c r="A19" s="40" t="s">
        <v>1247</v>
      </c>
      <c r="B19" s="41" t="s">
        <v>1216</v>
      </c>
      <c r="C19" s="39" t="s">
        <v>212</v>
      </c>
      <c r="D19" s="22" t="s">
        <v>215</v>
      </c>
      <c r="E19" s="98">
        <v>8</v>
      </c>
      <c r="F19" s="110">
        <v>15</v>
      </c>
      <c r="G19" s="18"/>
      <c r="H19" s="18"/>
      <c r="I19" s="18"/>
      <c r="J19" s="18"/>
      <c r="K19" s="18"/>
      <c r="L19" s="18"/>
      <c r="M19" s="82"/>
      <c r="N19" s="18"/>
      <c r="O19" s="18"/>
      <c r="P19" s="18"/>
      <c r="Q19" s="18"/>
      <c r="R19" s="18"/>
      <c r="S19" s="18"/>
      <c r="T19" s="82"/>
      <c r="U19" s="18"/>
      <c r="V19" s="18"/>
      <c r="W19" s="18"/>
      <c r="X19" s="18"/>
      <c r="Y19" s="18"/>
      <c r="Z19" s="18"/>
      <c r="AA19" s="82"/>
      <c r="AB19" s="18"/>
      <c r="AC19" s="18"/>
      <c r="AD19" s="18"/>
      <c r="AE19" s="18"/>
      <c r="AF19" s="18"/>
      <c r="AG19" s="18"/>
      <c r="AH19" s="82"/>
      <c r="AI19" s="18"/>
      <c r="AJ19" s="18"/>
      <c r="AK19" s="18"/>
      <c r="AL19" s="18"/>
      <c r="AM19" s="18"/>
      <c r="AN19" s="18"/>
      <c r="AO19" s="84"/>
      <c r="AP19" s="18"/>
      <c r="AQ19" s="87"/>
      <c r="AR19" s="20"/>
      <c r="AS19" s="18"/>
      <c r="AT19" s="18"/>
      <c r="AU19" s="18"/>
      <c r="AV19" s="82"/>
      <c r="AW19" s="18"/>
      <c r="AX19" s="18"/>
      <c r="AY19" s="18"/>
      <c r="AZ19" s="18"/>
      <c r="BA19" s="18"/>
      <c r="BB19" s="18"/>
      <c r="BC19" s="84"/>
      <c r="BD19" s="96"/>
      <c r="BE19" s="18"/>
      <c r="BF19" s="18"/>
      <c r="BG19" s="18"/>
      <c r="BH19" s="18"/>
      <c r="BI19" s="18"/>
      <c r="BJ19" s="84"/>
      <c r="BK19" s="18"/>
      <c r="BL19" s="18"/>
      <c r="BM19" s="18"/>
      <c r="BN19" s="18"/>
      <c r="BO19" s="18"/>
      <c r="BP19" s="18"/>
      <c r="BQ19" s="84"/>
      <c r="BR19" s="18"/>
      <c r="BS19" s="18"/>
      <c r="BT19" s="18"/>
      <c r="BU19" s="18"/>
      <c r="BV19" s="18"/>
      <c r="BW19" s="18"/>
      <c r="BX19" s="84"/>
      <c r="BY19" s="18"/>
      <c r="BZ19" s="18"/>
      <c r="CA19" s="18"/>
      <c r="CB19" s="18"/>
      <c r="CC19" s="18"/>
      <c r="CD19" s="18"/>
      <c r="CE19" s="84"/>
      <c r="CF19" s="18"/>
      <c r="CG19" s="18"/>
      <c r="CH19" s="18"/>
      <c r="CI19" s="18"/>
      <c r="CJ19" s="18"/>
      <c r="CK19" s="18"/>
      <c r="CL19" s="84"/>
      <c r="CM19" s="18"/>
    </row>
    <row r="20" spans="1:91" x14ac:dyDescent="0.2">
      <c r="A20" s="40" t="s">
        <v>1245</v>
      </c>
      <c r="B20" s="41" t="s">
        <v>160</v>
      </c>
      <c r="C20" s="38" t="s">
        <v>374</v>
      </c>
      <c r="D20" s="22" t="s">
        <v>377</v>
      </c>
      <c r="E20" s="95">
        <v>8</v>
      </c>
      <c r="F20" s="109">
        <v>16</v>
      </c>
      <c r="G20" s="18"/>
      <c r="H20" s="18"/>
      <c r="I20" s="18"/>
      <c r="J20" s="18"/>
      <c r="K20" s="18"/>
      <c r="L20" s="18"/>
      <c r="M20" s="82"/>
      <c r="N20" s="18"/>
      <c r="O20" s="18"/>
      <c r="P20" s="18"/>
      <c r="Q20" s="18"/>
      <c r="R20" s="18"/>
      <c r="S20" s="18"/>
      <c r="T20" s="82"/>
      <c r="U20" s="18"/>
      <c r="V20" s="18"/>
      <c r="W20" s="18"/>
      <c r="X20" s="18"/>
      <c r="Y20" s="18"/>
      <c r="Z20" s="18"/>
      <c r="AA20" s="82"/>
      <c r="AB20" s="18"/>
      <c r="AC20" s="18"/>
      <c r="AD20" s="18"/>
      <c r="AE20" s="18"/>
      <c r="AF20" s="18"/>
      <c r="AG20" s="18"/>
      <c r="AH20" s="82"/>
      <c r="AI20" s="18"/>
      <c r="AJ20" s="18"/>
      <c r="AK20" s="18"/>
      <c r="AL20" s="18"/>
      <c r="AM20" s="18"/>
      <c r="AN20" s="18"/>
      <c r="AO20" s="82"/>
      <c r="AP20" s="18"/>
      <c r="AQ20" s="18"/>
      <c r="AR20" s="18"/>
      <c r="AS20" s="87"/>
      <c r="AT20" s="20"/>
      <c r="AU20" s="18"/>
      <c r="AV20" s="82"/>
      <c r="AW20" s="18"/>
      <c r="AX20" s="18"/>
      <c r="AY20" s="18"/>
      <c r="AZ20" s="18"/>
      <c r="BA20" s="18"/>
      <c r="BB20" s="18"/>
      <c r="BC20" s="84"/>
      <c r="BD20" s="96"/>
      <c r="BE20" s="18"/>
      <c r="BF20" s="18"/>
      <c r="BG20" s="18"/>
      <c r="BH20" s="18"/>
      <c r="BI20" s="18"/>
      <c r="BJ20" s="84"/>
      <c r="BK20" s="18"/>
      <c r="BL20" s="18"/>
      <c r="BM20" s="18"/>
      <c r="BN20" s="18"/>
      <c r="BO20" s="18"/>
      <c r="BP20" s="18"/>
      <c r="BQ20" s="84"/>
      <c r="BR20" s="18"/>
      <c r="BS20" s="18"/>
      <c r="BT20" s="18"/>
      <c r="BU20" s="18"/>
      <c r="BV20" s="18"/>
      <c r="BW20" s="18"/>
      <c r="BX20" s="84"/>
      <c r="BY20" s="18"/>
      <c r="BZ20" s="18"/>
      <c r="CA20" s="18"/>
      <c r="CB20" s="18"/>
      <c r="CC20" s="18"/>
      <c r="CD20" s="18"/>
      <c r="CE20" s="84"/>
      <c r="CF20" s="18"/>
      <c r="CG20" s="18"/>
      <c r="CH20" s="18"/>
      <c r="CI20" s="18"/>
      <c r="CJ20" s="18"/>
      <c r="CK20" s="18"/>
      <c r="CL20" s="84"/>
      <c r="CM20" s="18"/>
    </row>
    <row r="21" spans="1:91" x14ac:dyDescent="0.2">
      <c r="A21" s="40" t="s">
        <v>1245</v>
      </c>
      <c r="B21" s="41" t="s">
        <v>160</v>
      </c>
      <c r="C21" s="38" t="s">
        <v>384</v>
      </c>
      <c r="D21" s="22" t="s">
        <v>385</v>
      </c>
      <c r="E21" s="95">
        <v>8</v>
      </c>
      <c r="F21" s="109">
        <v>17</v>
      </c>
      <c r="G21" s="18"/>
      <c r="H21" s="18"/>
      <c r="I21" s="18"/>
      <c r="J21" s="18"/>
      <c r="K21" s="18"/>
      <c r="L21" s="18"/>
      <c r="M21" s="82"/>
      <c r="N21" s="18"/>
      <c r="O21" s="18"/>
      <c r="P21" s="18"/>
      <c r="Q21" s="18"/>
      <c r="R21" s="18"/>
      <c r="S21" s="18"/>
      <c r="T21" s="82"/>
      <c r="U21" s="18"/>
      <c r="V21" s="18"/>
      <c r="W21" s="18"/>
      <c r="X21" s="18"/>
      <c r="Y21" s="18"/>
      <c r="Z21" s="18"/>
      <c r="AA21" s="82"/>
      <c r="AB21" s="18"/>
      <c r="AC21" s="18"/>
      <c r="AD21" s="18"/>
      <c r="AE21" s="18"/>
      <c r="AF21" s="18"/>
      <c r="AG21" s="18"/>
      <c r="AH21" s="82"/>
      <c r="AI21" s="18"/>
      <c r="AJ21" s="18"/>
      <c r="AK21" s="18"/>
      <c r="AL21" s="18"/>
      <c r="AM21" s="18"/>
      <c r="AN21" s="18"/>
      <c r="AO21" s="82"/>
      <c r="AP21" s="18"/>
      <c r="AQ21" s="18"/>
      <c r="AR21" s="18"/>
      <c r="AS21" s="18"/>
      <c r="AT21" s="18"/>
      <c r="AU21" s="87"/>
      <c r="AV21" s="82"/>
      <c r="AW21" s="20"/>
      <c r="AX21" s="18"/>
      <c r="AY21" s="18"/>
      <c r="AZ21" s="18"/>
      <c r="BA21" s="18"/>
      <c r="BB21" s="18"/>
      <c r="BC21" s="84"/>
      <c r="BD21" s="96"/>
      <c r="BE21" s="18"/>
      <c r="BF21" s="18"/>
      <c r="BG21" s="18"/>
      <c r="BH21" s="18"/>
      <c r="BI21" s="18"/>
      <c r="BJ21" s="84"/>
      <c r="BK21" s="18"/>
      <c r="BL21" s="18"/>
      <c r="BM21" s="18"/>
      <c r="BN21" s="18"/>
      <c r="BO21" s="18"/>
      <c r="BP21" s="18"/>
      <c r="BQ21" s="84"/>
      <c r="BR21" s="18"/>
      <c r="BS21" s="18"/>
      <c r="BT21" s="18"/>
      <c r="BU21" s="18"/>
      <c r="BV21" s="18"/>
      <c r="BW21" s="18"/>
      <c r="BX21" s="84"/>
      <c r="BY21" s="18"/>
      <c r="BZ21" s="18"/>
      <c r="CA21" s="18"/>
      <c r="CB21" s="18"/>
      <c r="CC21" s="18"/>
      <c r="CD21" s="18"/>
      <c r="CE21" s="84"/>
      <c r="CF21" s="18"/>
      <c r="CG21" s="18"/>
      <c r="CH21" s="18"/>
      <c r="CI21" s="18"/>
      <c r="CJ21" s="18"/>
      <c r="CK21" s="18"/>
      <c r="CL21" s="84"/>
      <c r="CM21" s="18"/>
    </row>
    <row r="22" spans="1:91" x14ac:dyDescent="0.2">
      <c r="A22" s="40" t="s">
        <v>1245</v>
      </c>
      <c r="B22" s="41" t="s">
        <v>160</v>
      </c>
      <c r="C22" s="38" t="s">
        <v>387</v>
      </c>
      <c r="D22" s="22" t="s">
        <v>389</v>
      </c>
      <c r="E22" s="95">
        <v>8</v>
      </c>
      <c r="F22" s="109">
        <v>18</v>
      </c>
      <c r="G22" s="18"/>
      <c r="H22" s="18"/>
      <c r="I22" s="18"/>
      <c r="J22" s="18"/>
      <c r="K22" s="18"/>
      <c r="L22" s="18"/>
      <c r="M22" s="82"/>
      <c r="N22" s="18"/>
      <c r="O22" s="18"/>
      <c r="P22" s="18"/>
      <c r="Q22" s="18"/>
      <c r="R22" s="18"/>
      <c r="S22" s="18"/>
      <c r="T22" s="82"/>
      <c r="U22" s="18"/>
      <c r="V22" s="18"/>
      <c r="W22" s="18"/>
      <c r="X22" s="18"/>
      <c r="Y22" s="18"/>
      <c r="Z22" s="18"/>
      <c r="AA22" s="82"/>
      <c r="AB22" s="18"/>
      <c r="AC22" s="18"/>
      <c r="AD22" s="18"/>
      <c r="AE22" s="18"/>
      <c r="AF22" s="18"/>
      <c r="AG22" s="18"/>
      <c r="AH22" s="82"/>
      <c r="AI22" s="18"/>
      <c r="AJ22" s="18"/>
      <c r="AK22" s="18"/>
      <c r="AL22" s="18"/>
      <c r="AM22" s="18"/>
      <c r="AN22" s="18"/>
      <c r="AO22" s="82"/>
      <c r="AP22" s="18"/>
      <c r="AQ22" s="18"/>
      <c r="AR22" s="18"/>
      <c r="AS22" s="18"/>
      <c r="AT22" s="18"/>
      <c r="AU22" s="18"/>
      <c r="AV22" s="82"/>
      <c r="AW22" s="18"/>
      <c r="AX22" s="87"/>
      <c r="AY22" s="20"/>
      <c r="AZ22" s="18"/>
      <c r="BA22" s="18"/>
      <c r="BB22" s="18"/>
      <c r="BC22" s="84"/>
      <c r="BD22" s="96"/>
      <c r="BE22" s="18"/>
      <c r="BF22" s="18"/>
      <c r="BG22" s="18"/>
      <c r="BH22" s="18"/>
      <c r="BI22" s="18"/>
      <c r="BJ22" s="84"/>
      <c r="BK22" s="18"/>
      <c r="BL22" s="18"/>
      <c r="BM22" s="18"/>
      <c r="BN22" s="18"/>
      <c r="BO22" s="18"/>
      <c r="BP22" s="18"/>
      <c r="BQ22" s="84"/>
      <c r="BR22" s="18"/>
      <c r="BS22" s="18"/>
      <c r="BT22" s="18"/>
      <c r="BU22" s="18"/>
      <c r="BV22" s="18"/>
      <c r="BW22" s="18"/>
      <c r="BX22" s="84"/>
      <c r="BY22" s="18"/>
      <c r="BZ22" s="18"/>
      <c r="CA22" s="18"/>
      <c r="CB22" s="18"/>
      <c r="CC22" s="18"/>
      <c r="CD22" s="18"/>
      <c r="CE22" s="84"/>
      <c r="CF22" s="18"/>
      <c r="CG22" s="18"/>
      <c r="CH22" s="18"/>
      <c r="CI22" s="18"/>
      <c r="CJ22" s="18"/>
      <c r="CK22" s="18"/>
      <c r="CL22" s="84"/>
      <c r="CM22" s="18"/>
    </row>
    <row r="23" spans="1:91" x14ac:dyDescent="0.2">
      <c r="A23" s="40" t="s">
        <v>1245</v>
      </c>
      <c r="B23" s="41" t="s">
        <v>160</v>
      </c>
      <c r="C23" s="38" t="s">
        <v>390</v>
      </c>
      <c r="D23" s="22" t="s">
        <v>392</v>
      </c>
      <c r="E23" s="95">
        <v>8</v>
      </c>
      <c r="F23" s="109">
        <v>19</v>
      </c>
      <c r="G23" s="18"/>
      <c r="H23" s="18"/>
      <c r="I23" s="18"/>
      <c r="J23" s="18"/>
      <c r="K23" s="18"/>
      <c r="L23" s="18"/>
      <c r="M23" s="82"/>
      <c r="N23" s="18"/>
      <c r="O23" s="18"/>
      <c r="P23" s="18"/>
      <c r="Q23" s="18"/>
      <c r="R23" s="18"/>
      <c r="S23" s="18"/>
      <c r="T23" s="82"/>
      <c r="U23" s="18"/>
      <c r="V23" s="18"/>
      <c r="W23" s="18"/>
      <c r="X23" s="18"/>
      <c r="Y23" s="18"/>
      <c r="Z23" s="18"/>
      <c r="AA23" s="82"/>
      <c r="AB23" s="18"/>
      <c r="AC23" s="18"/>
      <c r="AD23" s="18"/>
      <c r="AE23" s="18"/>
      <c r="AF23" s="18"/>
      <c r="AG23" s="18"/>
      <c r="AH23" s="82"/>
      <c r="AI23" s="18"/>
      <c r="AJ23" s="18"/>
      <c r="AK23" s="18"/>
      <c r="AL23" s="18"/>
      <c r="AM23" s="18"/>
      <c r="AN23" s="18"/>
      <c r="AO23" s="82"/>
      <c r="AP23" s="18"/>
      <c r="AQ23" s="18"/>
      <c r="AR23" s="18"/>
      <c r="AS23" s="18"/>
      <c r="AT23" s="18"/>
      <c r="AU23" s="18"/>
      <c r="AV23" s="82"/>
      <c r="AW23" s="18"/>
      <c r="AX23" s="18"/>
      <c r="AY23" s="18"/>
      <c r="AZ23" s="87"/>
      <c r="BA23" s="20"/>
      <c r="BB23" s="18"/>
      <c r="BC23" s="84"/>
      <c r="BD23" s="96"/>
      <c r="BE23" s="18"/>
      <c r="BF23" s="18"/>
      <c r="BG23" s="18"/>
      <c r="BH23" s="18"/>
      <c r="BI23" s="18"/>
      <c r="BJ23" s="84"/>
      <c r="BK23" s="18"/>
      <c r="BL23" s="18"/>
      <c r="BM23" s="18"/>
      <c r="BN23" s="18"/>
      <c r="BO23" s="18"/>
      <c r="BP23" s="18"/>
      <c r="BQ23" s="84"/>
      <c r="BR23" s="18"/>
      <c r="BS23" s="18"/>
      <c r="BT23" s="18"/>
      <c r="BU23" s="18"/>
      <c r="BV23" s="18"/>
      <c r="BW23" s="18"/>
      <c r="BX23" s="84"/>
      <c r="BY23" s="18"/>
      <c r="BZ23" s="18"/>
      <c r="CA23" s="18"/>
      <c r="CB23" s="18"/>
      <c r="CC23" s="18"/>
      <c r="CD23" s="18"/>
      <c r="CE23" s="84"/>
      <c r="CF23" s="18"/>
      <c r="CG23" s="18"/>
      <c r="CH23" s="18"/>
      <c r="CI23" s="18"/>
      <c r="CJ23" s="18"/>
      <c r="CK23" s="18"/>
      <c r="CL23" s="84"/>
      <c r="CM23" s="18"/>
    </row>
    <row r="24" spans="1:91" x14ac:dyDescent="0.2">
      <c r="A24" s="40" t="s">
        <v>1245</v>
      </c>
      <c r="B24" s="41" t="s">
        <v>160</v>
      </c>
      <c r="C24" s="38" t="s">
        <v>393</v>
      </c>
      <c r="D24" s="22" t="s">
        <v>394</v>
      </c>
      <c r="E24" s="95">
        <v>8</v>
      </c>
      <c r="F24" s="109">
        <v>20</v>
      </c>
      <c r="G24" s="18"/>
      <c r="H24" s="18"/>
      <c r="I24" s="18"/>
      <c r="J24" s="18"/>
      <c r="K24" s="18"/>
      <c r="L24" s="18"/>
      <c r="M24" s="82"/>
      <c r="N24" s="18"/>
      <c r="O24" s="18"/>
      <c r="P24" s="18"/>
      <c r="Q24" s="18"/>
      <c r="R24" s="18"/>
      <c r="S24" s="18"/>
      <c r="T24" s="82"/>
      <c r="U24" s="18"/>
      <c r="V24" s="18"/>
      <c r="W24" s="18"/>
      <c r="X24" s="18"/>
      <c r="Y24" s="18"/>
      <c r="Z24" s="18"/>
      <c r="AA24" s="82"/>
      <c r="AB24" s="18"/>
      <c r="AC24" s="18"/>
      <c r="AD24" s="18"/>
      <c r="AE24" s="18"/>
      <c r="AF24" s="18"/>
      <c r="AG24" s="18"/>
      <c r="AH24" s="82"/>
      <c r="AI24" s="18"/>
      <c r="AJ24" s="18"/>
      <c r="AK24" s="18"/>
      <c r="AL24" s="18"/>
      <c r="AM24" s="18"/>
      <c r="AN24" s="18"/>
      <c r="AO24" s="82"/>
      <c r="AP24" s="18"/>
      <c r="AQ24" s="18"/>
      <c r="AR24" s="18"/>
      <c r="AS24" s="18"/>
      <c r="AT24" s="18"/>
      <c r="AU24" s="18"/>
      <c r="AV24" s="82"/>
      <c r="AW24" s="18"/>
      <c r="AX24" s="18"/>
      <c r="AY24" s="18"/>
      <c r="AZ24" s="18"/>
      <c r="BA24" s="18"/>
      <c r="BB24" s="87"/>
      <c r="BC24" s="84"/>
      <c r="BD24" s="87"/>
      <c r="BE24" s="20"/>
      <c r="BF24" s="18"/>
      <c r="BG24" s="18"/>
      <c r="BH24" s="18"/>
      <c r="BI24" s="18"/>
      <c r="BJ24" s="84"/>
      <c r="BK24" s="18"/>
      <c r="BL24" s="18"/>
      <c r="BM24" s="18"/>
      <c r="BN24" s="18"/>
      <c r="BO24" s="18"/>
      <c r="BP24" s="18"/>
      <c r="BQ24" s="84"/>
      <c r="BR24" s="18"/>
      <c r="BS24" s="18"/>
      <c r="BT24" s="18"/>
      <c r="BU24" s="18"/>
      <c r="BV24" s="18"/>
      <c r="BW24" s="18"/>
      <c r="BX24" s="84"/>
      <c r="BY24" s="18"/>
      <c r="BZ24" s="18"/>
      <c r="CA24" s="18"/>
      <c r="CB24" s="18"/>
      <c r="CC24" s="18"/>
      <c r="CD24" s="18"/>
      <c r="CE24" s="84"/>
      <c r="CF24" s="18"/>
      <c r="CG24" s="18"/>
      <c r="CH24" s="18"/>
      <c r="CI24" s="18"/>
      <c r="CJ24" s="18"/>
      <c r="CK24" s="18"/>
      <c r="CL24" s="84"/>
      <c r="CM24" s="18"/>
    </row>
  </sheetData>
  <sheetProtection algorithmName="SHA-512" hashValue="817/GrHvOcMVcOKTPwmw+fKIcj5BO2CNwYxn/93SwtMvRja1bdcsjRQaG+1UnIPsBQuKG/bDnHARWux9TedeVg==" saltValue="Yf+CjI6iuSpMpQxUc/0q0g==" spinCount="100000" sheet="1" objects="1" scenarios="1"/>
  <sortState xmlns:xlrd2="http://schemas.microsoft.com/office/spreadsheetml/2017/richdata2" ref="A5:CM24">
    <sortCondition ref="F5:F24"/>
  </sortState>
  <mergeCells count="4">
    <mergeCell ref="G2:X2"/>
    <mergeCell ref="Y2:BC2"/>
    <mergeCell ref="BD2:CG2"/>
    <mergeCell ref="CH2:CM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V74"/>
  <sheetViews>
    <sheetView tabSelected="1" workbookViewId="0">
      <selection activeCell="P48" sqref="P48"/>
    </sheetView>
  </sheetViews>
  <sheetFormatPr baseColWidth="10" defaultColWidth="11.5" defaultRowHeight="14" x14ac:dyDescent="0.15"/>
  <cols>
    <col min="1" max="1" width="5.5" style="122" customWidth="1"/>
    <col min="2" max="2" width="48" style="18" customWidth="1"/>
    <col min="3" max="22" width="2.5" style="106" customWidth="1"/>
    <col min="23" max="16384" width="11.5" style="18"/>
  </cols>
  <sheetData>
    <row r="2" spans="1:22" ht="15" thickBot="1" x14ac:dyDescent="0.2"/>
    <row r="3" spans="1:22" ht="16.5" customHeight="1" thickBot="1" x14ac:dyDescent="0.2">
      <c r="B3" s="201" t="s">
        <v>1403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</row>
    <row r="4" spans="1:22" x14ac:dyDescent="0.15">
      <c r="A4" s="204"/>
      <c r="B4" s="198" t="s">
        <v>1384</v>
      </c>
      <c r="C4" s="206" t="s">
        <v>1372</v>
      </c>
      <c r="D4" s="206"/>
      <c r="E4" s="206"/>
      <c r="F4" s="206"/>
      <c r="G4" s="206" t="s">
        <v>1373</v>
      </c>
      <c r="H4" s="206"/>
      <c r="I4" s="206"/>
      <c r="J4" s="206"/>
      <c r="K4" s="206" t="s">
        <v>1374</v>
      </c>
      <c r="L4" s="206"/>
      <c r="M4" s="206"/>
      <c r="N4" s="206"/>
      <c r="O4" s="206" t="s">
        <v>1375</v>
      </c>
      <c r="P4" s="206"/>
      <c r="Q4" s="206"/>
      <c r="R4" s="206"/>
      <c r="S4" s="206" t="s">
        <v>1376</v>
      </c>
      <c r="T4" s="206"/>
      <c r="U4" s="206"/>
      <c r="V4" s="206"/>
    </row>
    <row r="5" spans="1:22" x14ac:dyDescent="0.15">
      <c r="A5" s="205"/>
      <c r="B5" s="199"/>
      <c r="C5" s="124">
        <v>1</v>
      </c>
      <c r="D5" s="124">
        <v>2</v>
      </c>
      <c r="E5" s="124">
        <v>3</v>
      </c>
      <c r="F5" s="124">
        <v>4</v>
      </c>
      <c r="G5" s="124">
        <v>1</v>
      </c>
      <c r="H5" s="124">
        <v>2</v>
      </c>
      <c r="I5" s="124">
        <v>3</v>
      </c>
      <c r="J5" s="124">
        <v>4</v>
      </c>
      <c r="K5" s="124">
        <v>1</v>
      </c>
      <c r="L5" s="124">
        <v>2</v>
      </c>
      <c r="M5" s="124">
        <v>3</v>
      </c>
      <c r="N5" s="124">
        <v>4</v>
      </c>
      <c r="O5" s="124">
        <v>1</v>
      </c>
      <c r="P5" s="124">
        <v>2</v>
      </c>
      <c r="Q5" s="124">
        <v>3</v>
      </c>
      <c r="R5" s="124">
        <v>4</v>
      </c>
      <c r="S5" s="124">
        <v>1</v>
      </c>
      <c r="T5" s="124">
        <v>2</v>
      </c>
      <c r="U5" s="124">
        <v>3</v>
      </c>
      <c r="V5" s="124">
        <v>4</v>
      </c>
    </row>
    <row r="6" spans="1:22" ht="15" x14ac:dyDescent="0.2">
      <c r="A6" s="18"/>
      <c r="B6" s="207" t="s">
        <v>1389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9"/>
    </row>
    <row r="7" spans="1:22" x14ac:dyDescent="0.15">
      <c r="B7" s="125" t="s">
        <v>1377</v>
      </c>
      <c r="C7" s="129" t="s">
        <v>1408</v>
      </c>
      <c r="D7" s="129" t="s">
        <v>1408</v>
      </c>
      <c r="E7" s="126">
        <v>25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</row>
    <row r="8" spans="1:22" x14ac:dyDescent="0.15">
      <c r="B8" s="125" t="s">
        <v>1378</v>
      </c>
      <c r="C8" s="127"/>
      <c r="D8" s="127"/>
      <c r="E8" s="129" t="s">
        <v>1408</v>
      </c>
      <c r="F8" s="129" t="s">
        <v>1408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</row>
    <row r="9" spans="1:22" x14ac:dyDescent="0.15">
      <c r="B9" s="128" t="s">
        <v>1379</v>
      </c>
      <c r="C9" s="127"/>
      <c r="D9" s="127"/>
      <c r="E9" s="129"/>
      <c r="F9" s="126">
        <v>31</v>
      </c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5" x14ac:dyDescent="0.2">
      <c r="A10" s="200" t="s">
        <v>1383</v>
      </c>
      <c r="B10" s="207" t="s">
        <v>1390</v>
      </c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9"/>
    </row>
    <row r="11" spans="1:22" x14ac:dyDescent="0.15">
      <c r="A11" s="200"/>
      <c r="B11" s="125" t="s">
        <v>1392</v>
      </c>
      <c r="C11" s="127"/>
      <c r="D11" s="127"/>
      <c r="E11" s="127"/>
      <c r="F11" s="127"/>
      <c r="G11" s="129" t="s">
        <v>1408</v>
      </c>
      <c r="H11" s="129" t="s">
        <v>1408</v>
      </c>
      <c r="I11" s="129"/>
      <c r="J11" s="129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</row>
    <row r="12" spans="1:22" x14ac:dyDescent="0.15">
      <c r="A12" s="200"/>
      <c r="B12" s="125" t="s">
        <v>1370</v>
      </c>
      <c r="C12" s="127"/>
      <c r="D12" s="127"/>
      <c r="E12" s="127"/>
      <c r="F12" s="127"/>
      <c r="G12" s="129"/>
      <c r="H12" s="129" t="s">
        <v>1408</v>
      </c>
      <c r="I12" s="129" t="s">
        <v>1408</v>
      </c>
      <c r="J12" s="129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22" x14ac:dyDescent="0.15">
      <c r="A13" s="200"/>
      <c r="B13" s="125" t="s">
        <v>1393</v>
      </c>
      <c r="C13" s="127"/>
      <c r="D13" s="127"/>
      <c r="E13" s="127"/>
      <c r="F13" s="127"/>
      <c r="G13" s="129"/>
      <c r="H13" s="129"/>
      <c r="I13" s="129" t="s">
        <v>1408</v>
      </c>
      <c r="J13" s="129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</row>
    <row r="14" spans="1:22" x14ac:dyDescent="0.15">
      <c r="A14" s="200"/>
      <c r="B14" s="125" t="s">
        <v>1394</v>
      </c>
      <c r="C14" s="127"/>
      <c r="D14" s="127"/>
      <c r="E14" s="127"/>
      <c r="F14" s="127"/>
      <c r="G14" s="129"/>
      <c r="H14" s="129"/>
      <c r="I14" s="129" t="s">
        <v>1408</v>
      </c>
      <c r="J14" s="129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</row>
    <row r="15" spans="1:22" ht="15" x14ac:dyDescent="0.2">
      <c r="A15" s="200"/>
      <c r="B15" s="207" t="s">
        <v>1391</v>
      </c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9"/>
    </row>
    <row r="16" spans="1:22" x14ac:dyDescent="0.15">
      <c r="A16" s="200"/>
      <c r="B16" s="125" t="s">
        <v>1371</v>
      </c>
      <c r="C16" s="127"/>
      <c r="D16" s="127"/>
      <c r="E16" s="127"/>
      <c r="F16" s="127"/>
      <c r="G16" s="127"/>
      <c r="H16" s="130"/>
      <c r="I16" s="129" t="s">
        <v>1408</v>
      </c>
      <c r="J16" s="129"/>
      <c r="K16" s="129"/>
      <c r="L16" s="129"/>
      <c r="M16" s="129"/>
      <c r="N16" s="129"/>
      <c r="O16" s="129"/>
      <c r="P16" s="127"/>
      <c r="Q16" s="127"/>
      <c r="R16" s="127"/>
      <c r="S16" s="127"/>
      <c r="T16" s="127"/>
      <c r="U16" s="127"/>
      <c r="V16" s="127"/>
    </row>
    <row r="17" spans="1:22" x14ac:dyDescent="0.15">
      <c r="A17" s="200"/>
      <c r="B17" s="131" t="s">
        <v>1409</v>
      </c>
      <c r="C17" s="127"/>
      <c r="D17" s="127"/>
      <c r="E17" s="127"/>
      <c r="F17" s="127"/>
      <c r="G17" s="127"/>
      <c r="H17" s="127"/>
      <c r="I17" s="129"/>
      <c r="J17" s="129"/>
      <c r="K17" s="129"/>
      <c r="L17" s="129"/>
      <c r="M17" s="129"/>
      <c r="N17" s="129"/>
      <c r="O17" s="129"/>
      <c r="P17" s="132"/>
      <c r="Q17" s="127"/>
      <c r="R17" s="127"/>
      <c r="S17" s="127"/>
      <c r="T17" s="127"/>
      <c r="U17" s="127"/>
      <c r="V17" s="127"/>
    </row>
    <row r="18" spans="1:22" x14ac:dyDescent="0.15">
      <c r="A18" s="200"/>
      <c r="B18" s="125" t="s">
        <v>1281</v>
      </c>
      <c r="C18" s="127"/>
      <c r="D18" s="127"/>
      <c r="E18" s="127"/>
      <c r="F18" s="127"/>
      <c r="G18" s="127"/>
      <c r="H18" s="127"/>
      <c r="I18" s="129"/>
      <c r="J18" s="129"/>
      <c r="K18" s="129"/>
      <c r="L18" s="129"/>
      <c r="M18" s="129" t="s">
        <v>1408</v>
      </c>
      <c r="N18" s="129" t="s">
        <v>1408</v>
      </c>
      <c r="O18" s="129"/>
      <c r="P18" s="127"/>
      <c r="Q18" s="127"/>
      <c r="R18" s="127"/>
      <c r="S18" s="127"/>
      <c r="T18" s="127"/>
      <c r="U18" s="127"/>
      <c r="V18" s="127"/>
    </row>
    <row r="19" spans="1:22" x14ac:dyDescent="0.15">
      <c r="A19" s="200"/>
      <c r="B19" s="125" t="s">
        <v>1233</v>
      </c>
      <c r="C19" s="127"/>
      <c r="D19" s="127"/>
      <c r="E19" s="127"/>
      <c r="F19" s="127"/>
      <c r="G19" s="127"/>
      <c r="H19" s="127"/>
      <c r="I19" s="129"/>
      <c r="J19" s="129"/>
      <c r="K19" s="129"/>
      <c r="L19" s="129"/>
      <c r="M19" s="129" t="s">
        <v>1408</v>
      </c>
      <c r="N19" s="129" t="s">
        <v>1408</v>
      </c>
      <c r="O19" s="129"/>
      <c r="P19" s="127"/>
      <c r="Q19" s="127"/>
      <c r="R19" s="127"/>
      <c r="S19" s="127"/>
      <c r="T19" s="127"/>
      <c r="U19" s="127"/>
      <c r="V19" s="127"/>
    </row>
    <row r="20" spans="1:22" x14ac:dyDescent="0.15">
      <c r="A20" s="200"/>
      <c r="B20" s="125" t="s">
        <v>1223</v>
      </c>
      <c r="C20" s="127"/>
      <c r="D20" s="127"/>
      <c r="E20" s="127"/>
      <c r="F20" s="127"/>
      <c r="G20" s="127"/>
      <c r="H20" s="127"/>
      <c r="I20" s="129"/>
      <c r="J20" s="129"/>
      <c r="K20" s="129"/>
      <c r="L20" s="129"/>
      <c r="M20" s="129"/>
      <c r="N20" s="129"/>
      <c r="O20" s="129"/>
      <c r="P20" s="129" t="s">
        <v>1408</v>
      </c>
      <c r="Q20" s="127"/>
      <c r="R20" s="127"/>
      <c r="S20" s="127"/>
      <c r="T20" s="127"/>
      <c r="U20" s="127"/>
      <c r="V20" s="127"/>
    </row>
    <row r="21" spans="1:22" x14ac:dyDescent="0.15">
      <c r="A21" s="200"/>
      <c r="B21" s="125" t="s">
        <v>1282</v>
      </c>
      <c r="C21" s="127"/>
      <c r="D21" s="127"/>
      <c r="E21" s="127"/>
      <c r="F21" s="127"/>
      <c r="G21" s="127"/>
      <c r="H21" s="127"/>
      <c r="I21" s="129"/>
      <c r="J21" s="129"/>
      <c r="K21" s="129" t="s">
        <v>1408</v>
      </c>
      <c r="L21" s="129" t="s">
        <v>1408</v>
      </c>
      <c r="M21" s="129"/>
      <c r="N21" s="129"/>
      <c r="O21" s="129"/>
      <c r="P21" s="129"/>
      <c r="Q21" s="127"/>
      <c r="R21" s="127"/>
      <c r="S21" s="127"/>
      <c r="T21" s="127"/>
      <c r="U21" s="127"/>
      <c r="V21" s="127"/>
    </row>
    <row r="22" spans="1:22" x14ac:dyDescent="0.15">
      <c r="A22" s="200"/>
      <c r="B22" s="125" t="s">
        <v>1283</v>
      </c>
      <c r="C22" s="127"/>
      <c r="D22" s="127"/>
      <c r="E22" s="127"/>
      <c r="F22" s="127"/>
      <c r="G22" s="127"/>
      <c r="H22" s="127"/>
      <c r="I22" s="129"/>
      <c r="J22" s="129"/>
      <c r="K22" s="129"/>
      <c r="L22" s="129"/>
      <c r="M22" s="129"/>
      <c r="N22" s="129"/>
      <c r="O22" s="129" t="s">
        <v>1408</v>
      </c>
      <c r="P22" s="129"/>
      <c r="Q22" s="127"/>
      <c r="R22" s="127"/>
      <c r="S22" s="127"/>
      <c r="T22" s="127"/>
      <c r="U22" s="127"/>
      <c r="V22" s="127"/>
    </row>
    <row r="23" spans="1:22" x14ac:dyDescent="0.15">
      <c r="A23" s="200"/>
      <c r="B23" s="125" t="s">
        <v>1284</v>
      </c>
      <c r="C23" s="127"/>
      <c r="D23" s="127"/>
      <c r="E23" s="127"/>
      <c r="F23" s="127"/>
      <c r="G23" s="127"/>
      <c r="H23" s="127"/>
      <c r="I23" s="129"/>
      <c r="J23" s="129"/>
      <c r="K23" s="129"/>
      <c r="L23" s="129"/>
      <c r="M23" s="129"/>
      <c r="N23" s="129"/>
      <c r="O23" s="129"/>
      <c r="P23" s="129" t="s">
        <v>1408</v>
      </c>
      <c r="Q23" s="127"/>
      <c r="R23" s="127"/>
      <c r="S23" s="127"/>
      <c r="T23" s="127"/>
      <c r="U23" s="127"/>
      <c r="V23" s="127"/>
    </row>
    <row r="24" spans="1:22" x14ac:dyDescent="0.15">
      <c r="A24" s="200"/>
      <c r="B24" s="131" t="s">
        <v>1410</v>
      </c>
      <c r="C24" s="127"/>
      <c r="D24" s="127"/>
      <c r="E24" s="127"/>
      <c r="F24" s="127"/>
      <c r="G24" s="127"/>
      <c r="H24" s="127"/>
      <c r="I24" s="129"/>
      <c r="J24" s="129"/>
      <c r="K24" s="129"/>
      <c r="L24" s="129"/>
      <c r="M24" s="129"/>
      <c r="N24" s="129"/>
      <c r="O24" s="129"/>
      <c r="P24" s="138"/>
      <c r="Q24" s="127"/>
      <c r="R24" s="127"/>
      <c r="S24" s="127"/>
      <c r="T24" s="127"/>
      <c r="U24" s="127"/>
      <c r="V24" s="127"/>
    </row>
    <row r="25" spans="1:22" x14ac:dyDescent="0.15">
      <c r="A25" s="200"/>
      <c r="B25" s="125" t="s">
        <v>1277</v>
      </c>
      <c r="C25" s="127"/>
      <c r="D25" s="127"/>
      <c r="E25" s="127"/>
      <c r="F25" s="127"/>
      <c r="G25" s="127"/>
      <c r="H25" s="127"/>
      <c r="I25" s="129"/>
      <c r="J25" s="129"/>
      <c r="K25" s="129"/>
      <c r="L25" s="129"/>
      <c r="M25" s="129"/>
      <c r="N25" s="129" t="s">
        <v>1408</v>
      </c>
      <c r="O25" s="129" t="s">
        <v>1408</v>
      </c>
      <c r="P25" s="129"/>
      <c r="Q25" s="127"/>
      <c r="R25" s="127"/>
      <c r="S25" s="127"/>
      <c r="T25" s="127"/>
      <c r="U25" s="127"/>
      <c r="V25" s="127"/>
    </row>
    <row r="26" spans="1:22" x14ac:dyDescent="0.15">
      <c r="A26" s="200"/>
      <c r="B26" s="125" t="s">
        <v>1212</v>
      </c>
      <c r="C26" s="127"/>
      <c r="D26" s="127"/>
      <c r="E26" s="127"/>
      <c r="F26" s="127"/>
      <c r="G26" s="127"/>
      <c r="H26" s="127"/>
      <c r="I26" s="129"/>
      <c r="J26" s="129"/>
      <c r="K26" s="129"/>
      <c r="L26" s="129"/>
      <c r="M26" s="129" t="s">
        <v>1408</v>
      </c>
      <c r="N26" s="129"/>
      <c r="O26" s="129" t="s">
        <v>1408</v>
      </c>
      <c r="P26" s="129" t="s">
        <v>1408</v>
      </c>
      <c r="Q26" s="127"/>
      <c r="R26" s="127"/>
      <c r="S26" s="127"/>
      <c r="T26" s="127"/>
      <c r="U26" s="127"/>
      <c r="V26" s="127"/>
    </row>
    <row r="27" spans="1:22" x14ac:dyDescent="0.15">
      <c r="A27" s="200"/>
      <c r="B27" s="125" t="s">
        <v>1213</v>
      </c>
      <c r="C27" s="127"/>
      <c r="D27" s="127"/>
      <c r="E27" s="127"/>
      <c r="F27" s="127"/>
      <c r="G27" s="127"/>
      <c r="H27" s="127"/>
      <c r="I27" s="129" t="s">
        <v>1408</v>
      </c>
      <c r="J27" s="129"/>
      <c r="K27" s="129"/>
      <c r="L27" s="129"/>
      <c r="M27" s="129" t="s">
        <v>1408</v>
      </c>
      <c r="N27" s="129"/>
      <c r="O27" s="129" t="s">
        <v>1408</v>
      </c>
      <c r="P27" s="129"/>
      <c r="Q27" s="127"/>
      <c r="R27" s="127"/>
      <c r="S27" s="127"/>
      <c r="T27" s="127"/>
      <c r="U27" s="127"/>
      <c r="V27" s="127"/>
    </row>
    <row r="28" spans="1:22" x14ac:dyDescent="0.15">
      <c r="A28" s="200"/>
      <c r="B28" s="125" t="s">
        <v>1278</v>
      </c>
      <c r="C28" s="127"/>
      <c r="D28" s="127"/>
      <c r="E28" s="127"/>
      <c r="F28" s="127"/>
      <c r="G28" s="127"/>
      <c r="H28" s="127"/>
      <c r="I28" s="129" t="s">
        <v>1408</v>
      </c>
      <c r="J28" s="129"/>
      <c r="K28" s="129"/>
      <c r="L28" s="129" t="s">
        <v>1408</v>
      </c>
      <c r="M28" s="129"/>
      <c r="N28" s="129"/>
      <c r="O28" s="129"/>
      <c r="P28" s="129"/>
      <c r="Q28" s="127"/>
      <c r="R28" s="127"/>
      <c r="S28" s="127"/>
      <c r="T28" s="127"/>
      <c r="U28" s="127"/>
      <c r="V28" s="127"/>
    </row>
    <row r="29" spans="1:22" x14ac:dyDescent="0.15">
      <c r="A29" s="200"/>
      <c r="B29" s="125" t="s">
        <v>1295</v>
      </c>
      <c r="C29" s="127"/>
      <c r="D29" s="127"/>
      <c r="E29" s="127"/>
      <c r="F29" s="127"/>
      <c r="G29" s="127"/>
      <c r="H29" s="127"/>
      <c r="I29" s="129"/>
      <c r="J29" s="129"/>
      <c r="K29" s="129"/>
      <c r="L29" s="129"/>
      <c r="M29" s="129" t="s">
        <v>1408</v>
      </c>
      <c r="N29" s="129" t="s">
        <v>1408</v>
      </c>
      <c r="O29" s="129"/>
      <c r="P29" s="129"/>
      <c r="Q29" s="127"/>
      <c r="R29" s="127"/>
      <c r="S29" s="127"/>
      <c r="T29" s="127"/>
      <c r="U29" s="127"/>
      <c r="V29" s="127"/>
    </row>
    <row r="30" spans="1:22" x14ac:dyDescent="0.15">
      <c r="A30" s="200"/>
      <c r="B30" s="125" t="s">
        <v>182</v>
      </c>
      <c r="C30" s="127"/>
      <c r="D30" s="127"/>
      <c r="E30" s="127"/>
      <c r="F30" s="127"/>
      <c r="G30" s="127"/>
      <c r="H30" s="127"/>
      <c r="I30" s="129"/>
      <c r="J30" s="129" t="s">
        <v>1408</v>
      </c>
      <c r="K30" s="129" t="s">
        <v>1408</v>
      </c>
      <c r="L30" s="129" t="s">
        <v>1408</v>
      </c>
      <c r="M30" s="129"/>
      <c r="N30" s="129"/>
      <c r="O30" s="129"/>
      <c r="P30" s="129"/>
      <c r="Q30" s="127"/>
      <c r="R30" s="127"/>
      <c r="S30" s="127"/>
      <c r="T30" s="127"/>
      <c r="U30" s="127"/>
      <c r="V30" s="127"/>
    </row>
    <row r="31" spans="1:22" x14ac:dyDescent="0.15">
      <c r="A31" s="200"/>
      <c r="B31" s="125" t="s">
        <v>1280</v>
      </c>
      <c r="C31" s="127"/>
      <c r="D31" s="127"/>
      <c r="E31" s="127"/>
      <c r="F31" s="127"/>
      <c r="G31" s="127"/>
      <c r="H31" s="127"/>
      <c r="I31" s="129"/>
      <c r="J31" s="129"/>
      <c r="K31" s="129"/>
      <c r="L31" s="129"/>
      <c r="M31" s="129"/>
      <c r="N31" s="129" t="s">
        <v>1408</v>
      </c>
      <c r="O31" s="129" t="s">
        <v>1408</v>
      </c>
      <c r="P31" s="129"/>
      <c r="Q31" s="127"/>
      <c r="R31" s="127"/>
      <c r="S31" s="127"/>
      <c r="T31" s="127"/>
      <c r="U31" s="127"/>
      <c r="V31" s="127"/>
    </row>
    <row r="32" spans="1:22" x14ac:dyDescent="0.15">
      <c r="A32" s="200"/>
      <c r="B32" s="131" t="s">
        <v>1411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33"/>
      <c r="N32" s="127"/>
      <c r="O32" s="127"/>
      <c r="P32" s="127"/>
      <c r="Q32" s="127"/>
      <c r="R32" s="127"/>
      <c r="S32" s="127"/>
      <c r="T32" s="127"/>
      <c r="U32" s="127"/>
      <c r="V32" s="127"/>
    </row>
    <row r="33" spans="1:22" x14ac:dyDescent="0.15">
      <c r="A33" s="200"/>
      <c r="B33" s="125" t="s">
        <v>1252</v>
      </c>
      <c r="C33" s="127"/>
      <c r="D33" s="127"/>
      <c r="E33" s="127"/>
      <c r="F33" s="127"/>
      <c r="G33" s="129"/>
      <c r="H33" s="129"/>
      <c r="I33" s="129" t="s">
        <v>1408</v>
      </c>
      <c r="J33" s="129" t="s">
        <v>1408</v>
      </c>
      <c r="K33" s="129"/>
      <c r="L33" s="129"/>
      <c r="M33" s="129"/>
      <c r="N33" s="127"/>
      <c r="O33" s="127"/>
      <c r="P33" s="127"/>
      <c r="Q33" s="127"/>
      <c r="R33" s="127"/>
      <c r="S33" s="127"/>
      <c r="T33" s="127"/>
      <c r="U33" s="127"/>
      <c r="V33" s="127"/>
    </row>
    <row r="34" spans="1:22" x14ac:dyDescent="0.15">
      <c r="A34" s="200"/>
      <c r="B34" s="125" t="s">
        <v>1294</v>
      </c>
      <c r="C34" s="127"/>
      <c r="D34" s="127"/>
      <c r="E34" s="127"/>
      <c r="F34" s="127"/>
      <c r="G34" s="129"/>
      <c r="H34" s="129"/>
      <c r="I34" s="129"/>
      <c r="J34" s="129" t="s">
        <v>1408</v>
      </c>
      <c r="K34" s="129" t="s">
        <v>1408</v>
      </c>
      <c r="L34" s="129" t="s">
        <v>1408</v>
      </c>
      <c r="M34" s="129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x14ac:dyDescent="0.15">
      <c r="A35" s="200"/>
      <c r="B35" s="125" t="s">
        <v>1222</v>
      </c>
      <c r="C35" s="127"/>
      <c r="D35" s="127"/>
      <c r="E35" s="127"/>
      <c r="F35" s="127"/>
      <c r="G35" s="129"/>
      <c r="H35" s="129"/>
      <c r="I35" s="129" t="s">
        <v>1408</v>
      </c>
      <c r="J35" s="129" t="s">
        <v>1408</v>
      </c>
      <c r="K35" s="129" t="s">
        <v>1408</v>
      </c>
      <c r="L35" s="129"/>
      <c r="M35" s="129"/>
      <c r="N35" s="127"/>
      <c r="O35" s="127"/>
      <c r="P35" s="127"/>
      <c r="Q35" s="127"/>
      <c r="R35" s="127"/>
      <c r="S35" s="127"/>
      <c r="T35" s="127"/>
      <c r="U35" s="127"/>
      <c r="V35" s="127"/>
    </row>
    <row r="36" spans="1:22" x14ac:dyDescent="0.15">
      <c r="A36" s="200"/>
      <c r="B36" s="125" t="s">
        <v>1225</v>
      </c>
      <c r="C36" s="127"/>
      <c r="D36" s="127"/>
      <c r="E36" s="127"/>
      <c r="F36" s="127"/>
      <c r="G36" s="129"/>
      <c r="H36" s="129"/>
      <c r="I36" s="129"/>
      <c r="J36" s="129"/>
      <c r="K36" s="129"/>
      <c r="L36" s="129" t="s">
        <v>1408</v>
      </c>
      <c r="M36" s="129" t="s">
        <v>1408</v>
      </c>
      <c r="N36" s="127"/>
      <c r="O36" s="127"/>
      <c r="P36" s="127"/>
      <c r="Q36" s="127"/>
      <c r="R36" s="127"/>
      <c r="S36" s="127"/>
      <c r="T36" s="127"/>
      <c r="U36" s="127"/>
      <c r="V36" s="127"/>
    </row>
    <row r="37" spans="1:22" x14ac:dyDescent="0.15">
      <c r="A37" s="200"/>
      <c r="B37" s="125" t="s">
        <v>1226</v>
      </c>
      <c r="C37" s="127"/>
      <c r="D37" s="127"/>
      <c r="E37" s="127"/>
      <c r="F37" s="127"/>
      <c r="G37" s="129"/>
      <c r="H37" s="129"/>
      <c r="I37" s="129"/>
      <c r="J37" s="129" t="s">
        <v>1408</v>
      </c>
      <c r="K37" s="129" t="s">
        <v>1408</v>
      </c>
      <c r="L37" s="129" t="s">
        <v>1408</v>
      </c>
      <c r="M37" s="129"/>
      <c r="N37" s="127"/>
      <c r="O37" s="127"/>
      <c r="P37" s="127"/>
      <c r="Q37" s="127"/>
      <c r="R37" s="127"/>
      <c r="S37" s="127"/>
      <c r="T37" s="127"/>
      <c r="U37" s="127"/>
      <c r="V37" s="127"/>
    </row>
    <row r="38" spans="1:22" x14ac:dyDescent="0.15">
      <c r="A38" s="200"/>
      <c r="B38" s="125" t="s">
        <v>1221</v>
      </c>
      <c r="C38" s="127"/>
      <c r="D38" s="127"/>
      <c r="E38" s="127"/>
      <c r="F38" s="127"/>
      <c r="G38" s="129"/>
      <c r="H38" s="129"/>
      <c r="I38" s="129"/>
      <c r="J38" s="129" t="s">
        <v>1408</v>
      </c>
      <c r="K38" s="129" t="s">
        <v>1408</v>
      </c>
      <c r="L38" s="129"/>
      <c r="M38" s="129"/>
      <c r="N38" s="127"/>
      <c r="O38" s="127"/>
      <c r="P38" s="127"/>
      <c r="Q38" s="127"/>
      <c r="R38" s="127"/>
      <c r="S38" s="127"/>
      <c r="T38" s="127"/>
      <c r="U38" s="127"/>
      <c r="V38" s="127"/>
    </row>
    <row r="39" spans="1:22" x14ac:dyDescent="0.15">
      <c r="A39" s="200"/>
      <c r="B39" s="131" t="s">
        <v>1412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33"/>
      <c r="P39" s="127"/>
      <c r="Q39" s="127"/>
      <c r="R39" s="127"/>
      <c r="S39" s="127"/>
      <c r="T39" s="127"/>
      <c r="U39" s="127"/>
      <c r="V39" s="127"/>
    </row>
    <row r="40" spans="1:22" x14ac:dyDescent="0.15">
      <c r="A40" s="200"/>
      <c r="B40" s="125" t="s">
        <v>1293</v>
      </c>
      <c r="C40" s="127"/>
      <c r="D40" s="129"/>
      <c r="E40" s="129"/>
      <c r="F40" s="129"/>
      <c r="G40" s="129"/>
      <c r="H40" s="129"/>
      <c r="I40" s="129"/>
      <c r="J40" s="129"/>
      <c r="K40" s="129"/>
      <c r="L40" s="129" t="s">
        <v>1408</v>
      </c>
      <c r="M40" s="129" t="s">
        <v>1408</v>
      </c>
      <c r="N40" s="129" t="s">
        <v>1408</v>
      </c>
      <c r="O40" s="129" t="s">
        <v>1408</v>
      </c>
      <c r="P40" s="129"/>
      <c r="Q40" s="129"/>
      <c r="R40" s="129"/>
      <c r="S40" s="127"/>
      <c r="T40" s="127"/>
      <c r="U40" s="127"/>
      <c r="V40" s="127"/>
    </row>
    <row r="41" spans="1:22" x14ac:dyDescent="0.15">
      <c r="A41" s="200"/>
      <c r="B41" s="125" t="s">
        <v>205</v>
      </c>
      <c r="C41" s="127"/>
      <c r="D41" s="129"/>
      <c r="E41" s="129"/>
      <c r="F41" s="129"/>
      <c r="G41" s="129"/>
      <c r="H41" s="129"/>
      <c r="I41" s="129"/>
      <c r="J41" s="129"/>
      <c r="K41" s="129"/>
      <c r="L41" s="129" t="s">
        <v>1408</v>
      </c>
      <c r="M41" s="129" t="s">
        <v>1408</v>
      </c>
      <c r="N41" s="129"/>
      <c r="O41" s="129"/>
      <c r="P41" s="129"/>
      <c r="Q41" s="129"/>
      <c r="R41" s="129"/>
      <c r="S41" s="127"/>
      <c r="T41" s="127"/>
      <c r="U41" s="127"/>
      <c r="V41" s="127"/>
    </row>
    <row r="42" spans="1:22" x14ac:dyDescent="0.15">
      <c r="A42" s="200"/>
      <c r="B42" s="125" t="s">
        <v>341</v>
      </c>
      <c r="C42" s="127"/>
      <c r="D42" s="129"/>
      <c r="E42" s="129"/>
      <c r="F42" s="129"/>
      <c r="G42" s="129"/>
      <c r="H42" s="129"/>
      <c r="I42" s="129"/>
      <c r="J42" s="129"/>
      <c r="K42" s="129" t="s">
        <v>1408</v>
      </c>
      <c r="L42" s="129"/>
      <c r="M42" s="129"/>
      <c r="N42" s="129"/>
      <c r="O42" s="129"/>
      <c r="P42" s="129"/>
      <c r="Q42" s="129"/>
      <c r="R42" s="129"/>
      <c r="S42" s="127"/>
      <c r="T42" s="127"/>
      <c r="U42" s="127"/>
      <c r="V42" s="127"/>
    </row>
    <row r="43" spans="1:22" x14ac:dyDescent="0.15">
      <c r="A43" s="200"/>
      <c r="B43" s="125" t="s">
        <v>1219</v>
      </c>
      <c r="C43" s="127"/>
      <c r="D43" s="129"/>
      <c r="E43" s="129"/>
      <c r="F43" s="129"/>
      <c r="G43" s="129"/>
      <c r="H43" s="129"/>
      <c r="I43" s="129"/>
      <c r="J43" s="129" t="s">
        <v>1408</v>
      </c>
      <c r="K43" s="129"/>
      <c r="L43" s="129"/>
      <c r="M43" s="129"/>
      <c r="N43" s="129"/>
      <c r="O43" s="129"/>
      <c r="P43" s="129"/>
      <c r="Q43" s="129"/>
      <c r="R43" s="129"/>
      <c r="S43" s="127"/>
      <c r="T43" s="127"/>
      <c r="U43" s="127"/>
      <c r="V43" s="127"/>
    </row>
    <row r="44" spans="1:22" x14ac:dyDescent="0.15">
      <c r="A44" s="200"/>
      <c r="B44" s="131" t="s">
        <v>1413</v>
      </c>
      <c r="C44" s="127"/>
      <c r="D44" s="129"/>
      <c r="E44" s="129"/>
      <c r="F44" s="129"/>
      <c r="G44" s="129"/>
      <c r="H44" s="129"/>
      <c r="I44" s="129"/>
      <c r="J44" s="129"/>
      <c r="K44" s="129"/>
      <c r="L44" s="129"/>
      <c r="M44" s="138"/>
      <c r="N44" s="129"/>
      <c r="O44" s="129"/>
      <c r="P44" s="129"/>
      <c r="Q44" s="129"/>
      <c r="R44" s="129"/>
      <c r="S44" s="127"/>
      <c r="T44" s="127"/>
      <c r="U44" s="127"/>
      <c r="V44" s="127"/>
    </row>
    <row r="45" spans="1:22" x14ac:dyDescent="0.15">
      <c r="A45" s="200"/>
      <c r="B45" s="125" t="s">
        <v>870</v>
      </c>
      <c r="C45" s="127"/>
      <c r="D45" s="129"/>
      <c r="E45" s="129"/>
      <c r="F45" s="129"/>
      <c r="G45" s="129"/>
      <c r="H45" s="129"/>
      <c r="I45" s="129" t="s">
        <v>1408</v>
      </c>
      <c r="J45" s="129" t="s">
        <v>1408</v>
      </c>
      <c r="K45" s="129"/>
      <c r="L45" s="129"/>
      <c r="M45" s="129"/>
      <c r="N45" s="129"/>
      <c r="O45" s="129"/>
      <c r="P45" s="129"/>
      <c r="Q45" s="129"/>
      <c r="R45" s="129"/>
      <c r="S45" s="127"/>
      <c r="T45" s="127"/>
      <c r="U45" s="127"/>
      <c r="V45" s="127"/>
    </row>
    <row r="46" spans="1:22" x14ac:dyDescent="0.15">
      <c r="A46" s="200"/>
      <c r="B46" s="125" t="s">
        <v>1230</v>
      </c>
      <c r="C46" s="127"/>
      <c r="D46" s="129"/>
      <c r="E46" s="129"/>
      <c r="F46" s="129"/>
      <c r="G46" s="129"/>
      <c r="H46" s="129"/>
      <c r="I46" s="129"/>
      <c r="J46" s="129"/>
      <c r="K46" s="129"/>
      <c r="L46" s="129"/>
      <c r="M46" s="129" t="s">
        <v>1408</v>
      </c>
      <c r="N46" s="129"/>
      <c r="O46" s="129"/>
      <c r="P46" s="129"/>
      <c r="Q46" s="129"/>
      <c r="R46" s="129"/>
      <c r="S46" s="127"/>
      <c r="T46" s="127"/>
      <c r="U46" s="127"/>
      <c r="V46" s="127"/>
    </row>
    <row r="47" spans="1:22" x14ac:dyDescent="0.15">
      <c r="A47" s="200"/>
      <c r="B47" s="125" t="s">
        <v>1229</v>
      </c>
      <c r="C47" s="127"/>
      <c r="D47" s="129"/>
      <c r="E47" s="129"/>
      <c r="F47" s="129"/>
      <c r="G47" s="129"/>
      <c r="H47" s="129"/>
      <c r="I47" s="129"/>
      <c r="J47" s="129"/>
      <c r="K47" s="129"/>
      <c r="L47" s="129" t="s">
        <v>1408</v>
      </c>
      <c r="M47" s="129"/>
      <c r="N47" s="129"/>
      <c r="O47" s="129"/>
      <c r="P47" s="129"/>
      <c r="Q47" s="129"/>
      <c r="R47" s="129"/>
      <c r="S47" s="127"/>
      <c r="T47" s="127"/>
      <c r="U47" s="127"/>
      <c r="V47" s="127"/>
    </row>
    <row r="48" spans="1:22" x14ac:dyDescent="0.15">
      <c r="A48" s="200"/>
      <c r="B48" s="131" t="s">
        <v>1414</v>
      </c>
      <c r="C48" s="127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38"/>
      <c r="Q48" s="129"/>
      <c r="R48" s="129"/>
      <c r="S48" s="127"/>
      <c r="T48" s="127"/>
      <c r="U48" s="127"/>
      <c r="V48" s="127"/>
    </row>
    <row r="49" spans="1:22" x14ac:dyDescent="0.15">
      <c r="A49" s="200"/>
      <c r="B49" s="125" t="s">
        <v>1231</v>
      </c>
      <c r="C49" s="127"/>
      <c r="D49" s="129"/>
      <c r="E49" s="129"/>
      <c r="F49" s="129"/>
      <c r="G49" s="129"/>
      <c r="H49" s="129"/>
      <c r="I49" s="129"/>
      <c r="J49" s="129"/>
      <c r="K49" s="129" t="s">
        <v>1408</v>
      </c>
      <c r="L49" s="129" t="s">
        <v>1408</v>
      </c>
      <c r="M49" s="129"/>
      <c r="N49" s="129"/>
      <c r="O49" s="129"/>
      <c r="P49" s="129"/>
      <c r="Q49" s="129"/>
      <c r="R49" s="129"/>
      <c r="S49" s="127"/>
      <c r="T49" s="127"/>
      <c r="U49" s="127"/>
      <c r="V49" s="127"/>
    </row>
    <row r="50" spans="1:22" x14ac:dyDescent="0.15">
      <c r="A50" s="200"/>
      <c r="B50" s="125" t="s">
        <v>1232</v>
      </c>
      <c r="C50" s="127"/>
      <c r="D50" s="129"/>
      <c r="E50" s="129"/>
      <c r="F50" s="129"/>
      <c r="G50" s="129"/>
      <c r="H50" s="129"/>
      <c r="I50" s="129"/>
      <c r="J50" s="129"/>
      <c r="K50" s="129"/>
      <c r="L50" s="129"/>
      <c r="M50" s="129" t="s">
        <v>1408</v>
      </c>
      <c r="N50" s="129" t="s">
        <v>1408</v>
      </c>
      <c r="O50" s="129"/>
      <c r="P50" s="129"/>
      <c r="Q50" s="129"/>
      <c r="R50" s="129"/>
      <c r="S50" s="127"/>
      <c r="T50" s="127"/>
      <c r="U50" s="127"/>
      <c r="V50" s="127"/>
    </row>
    <row r="51" spans="1:22" x14ac:dyDescent="0.15">
      <c r="A51" s="200"/>
      <c r="B51" s="125" t="s">
        <v>283</v>
      </c>
      <c r="C51" s="127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 t="s">
        <v>1408</v>
      </c>
      <c r="P51" s="129" t="s">
        <v>1408</v>
      </c>
      <c r="Q51" s="129"/>
      <c r="R51" s="129"/>
      <c r="S51" s="127"/>
      <c r="T51" s="127"/>
      <c r="U51" s="127"/>
      <c r="V51" s="127"/>
    </row>
    <row r="52" spans="1:22" x14ac:dyDescent="0.15">
      <c r="A52" s="200"/>
      <c r="B52" s="125" t="s">
        <v>1234</v>
      </c>
      <c r="C52" s="127"/>
      <c r="D52" s="127"/>
      <c r="E52" s="127"/>
      <c r="F52" s="127"/>
      <c r="G52" s="129"/>
      <c r="H52" s="129"/>
      <c r="I52" s="129" t="s">
        <v>1408</v>
      </c>
      <c r="J52" s="129" t="s">
        <v>1408</v>
      </c>
      <c r="K52" s="129"/>
      <c r="L52" s="129"/>
      <c r="M52" s="127"/>
      <c r="N52" s="127"/>
      <c r="O52" s="127"/>
      <c r="P52" s="127"/>
      <c r="Q52" s="127"/>
      <c r="R52" s="127"/>
      <c r="S52" s="127"/>
      <c r="T52" s="127"/>
      <c r="U52" s="127"/>
      <c r="V52" s="127"/>
    </row>
    <row r="53" spans="1:22" x14ac:dyDescent="0.15">
      <c r="A53" s="200"/>
      <c r="B53" s="131" t="s">
        <v>1415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33"/>
      <c r="N53" s="127"/>
      <c r="O53" s="127"/>
      <c r="P53" s="127"/>
      <c r="Q53" s="127"/>
      <c r="R53" s="127"/>
      <c r="S53" s="127"/>
      <c r="T53" s="127"/>
      <c r="U53" s="127"/>
      <c r="V53" s="127"/>
    </row>
    <row r="54" spans="1:22" x14ac:dyDescent="0.15">
      <c r="A54" s="200"/>
      <c r="B54" s="125" t="s">
        <v>1227</v>
      </c>
      <c r="C54" s="127"/>
      <c r="D54" s="127"/>
      <c r="E54" s="127"/>
      <c r="F54" s="127"/>
      <c r="G54" s="127"/>
      <c r="H54" s="129"/>
      <c r="I54" s="129"/>
      <c r="J54" s="129"/>
      <c r="K54" s="129" t="s">
        <v>1408</v>
      </c>
      <c r="L54" s="129" t="s">
        <v>1408</v>
      </c>
      <c r="M54" s="129" t="s">
        <v>1408</v>
      </c>
      <c r="N54" s="127"/>
      <c r="O54" s="127"/>
      <c r="P54" s="127"/>
      <c r="Q54" s="127"/>
      <c r="R54" s="127"/>
      <c r="S54" s="127"/>
      <c r="T54" s="127"/>
      <c r="U54" s="127"/>
      <c r="V54" s="127"/>
    </row>
    <row r="55" spans="1:22" x14ac:dyDescent="0.15">
      <c r="A55" s="200"/>
      <c r="B55" s="125" t="s">
        <v>1228</v>
      </c>
      <c r="C55" s="127"/>
      <c r="D55" s="127"/>
      <c r="E55" s="127"/>
      <c r="F55" s="127"/>
      <c r="G55" s="127"/>
      <c r="H55" s="129"/>
      <c r="I55" s="129" t="s">
        <v>1408</v>
      </c>
      <c r="J55" s="129" t="s">
        <v>1408</v>
      </c>
      <c r="K55" s="129"/>
      <c r="L55" s="129"/>
      <c r="M55" s="129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2" x14ac:dyDescent="0.15">
      <c r="A56" s="200"/>
      <c r="B56" s="131" t="s">
        <v>1416</v>
      </c>
      <c r="C56" s="127"/>
      <c r="D56" s="127"/>
      <c r="E56" s="127"/>
      <c r="F56" s="127"/>
      <c r="G56" s="127"/>
      <c r="H56" s="127"/>
      <c r="I56" s="127"/>
      <c r="J56" s="133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2" x14ac:dyDescent="0.15">
      <c r="A57" s="200"/>
      <c r="B57" s="125" t="s">
        <v>1251</v>
      </c>
      <c r="C57" s="127"/>
      <c r="D57" s="127"/>
      <c r="E57" s="127"/>
      <c r="F57" s="127"/>
      <c r="G57" s="127"/>
      <c r="H57" s="127"/>
      <c r="I57" s="129" t="s">
        <v>1408</v>
      </c>
      <c r="J57" s="129" t="s">
        <v>1408</v>
      </c>
      <c r="K57" s="129"/>
      <c r="L57" s="129"/>
      <c r="M57" s="129"/>
      <c r="N57" s="129"/>
      <c r="O57" s="129"/>
      <c r="P57" s="127"/>
      <c r="Q57" s="127"/>
      <c r="R57" s="127"/>
      <c r="S57" s="127"/>
      <c r="T57" s="127"/>
      <c r="U57" s="127"/>
      <c r="V57" s="127"/>
    </row>
    <row r="58" spans="1:22" x14ac:dyDescent="0.15">
      <c r="A58" s="200"/>
      <c r="B58" s="134" t="s">
        <v>1380</v>
      </c>
      <c r="C58" s="127"/>
      <c r="D58" s="127"/>
      <c r="E58" s="127"/>
      <c r="F58" s="127"/>
      <c r="G58" s="127"/>
      <c r="H58" s="127"/>
      <c r="I58" s="129"/>
      <c r="J58" s="129"/>
      <c r="K58" s="129" t="s">
        <v>1408</v>
      </c>
      <c r="L58" s="129"/>
      <c r="M58" s="129" t="s">
        <v>1408</v>
      </c>
      <c r="N58" s="129"/>
      <c r="O58" s="129" t="s">
        <v>1408</v>
      </c>
      <c r="P58" s="127"/>
      <c r="Q58" s="127"/>
      <c r="R58" s="127"/>
      <c r="S58" s="127"/>
      <c r="T58" s="127"/>
      <c r="U58" s="127"/>
      <c r="V58" s="127"/>
    </row>
    <row r="59" spans="1:22" x14ac:dyDescent="0.15">
      <c r="A59" s="200"/>
      <c r="B59" s="134" t="s">
        <v>1407</v>
      </c>
      <c r="C59" s="127"/>
      <c r="D59" s="127"/>
      <c r="E59" s="127"/>
      <c r="F59" s="127"/>
      <c r="G59" s="127"/>
      <c r="H59" s="127"/>
      <c r="I59" s="127"/>
      <c r="J59" s="137"/>
      <c r="K59" s="127"/>
      <c r="L59" s="126">
        <v>15</v>
      </c>
      <c r="M59" s="127"/>
      <c r="N59" s="126">
        <v>30</v>
      </c>
      <c r="O59" s="127"/>
      <c r="P59" s="126">
        <v>15</v>
      </c>
      <c r="Q59" s="127"/>
      <c r="R59" s="127"/>
      <c r="S59" s="127"/>
      <c r="T59" s="127"/>
      <c r="U59" s="127"/>
      <c r="V59" s="127"/>
    </row>
    <row r="60" spans="1:22" x14ac:dyDescent="0.15">
      <c r="A60" s="200"/>
      <c r="B60" s="134" t="s">
        <v>1381</v>
      </c>
      <c r="C60" s="127"/>
      <c r="D60" s="127"/>
      <c r="E60" s="127"/>
      <c r="F60" s="127"/>
      <c r="G60" s="127"/>
      <c r="H60" s="127"/>
      <c r="I60" s="129" t="s">
        <v>1408</v>
      </c>
      <c r="J60" s="129" t="s">
        <v>1408</v>
      </c>
      <c r="K60" s="129" t="s">
        <v>1408</v>
      </c>
      <c r="L60" s="129" t="s">
        <v>1408</v>
      </c>
      <c r="M60" s="129" t="s">
        <v>1408</v>
      </c>
      <c r="N60" s="129" t="s">
        <v>1408</v>
      </c>
      <c r="O60" s="129" t="s">
        <v>1408</v>
      </c>
      <c r="P60" s="129" t="s">
        <v>1408</v>
      </c>
      <c r="Q60" s="127"/>
      <c r="R60" s="127"/>
      <c r="S60" s="127"/>
      <c r="T60" s="127"/>
      <c r="U60" s="127"/>
      <c r="V60" s="127"/>
    </row>
    <row r="61" spans="1:22" x14ac:dyDescent="0.15">
      <c r="A61" s="200"/>
      <c r="B61" s="135" t="s">
        <v>1395</v>
      </c>
      <c r="C61" s="127"/>
      <c r="D61" s="127"/>
      <c r="E61" s="127"/>
      <c r="F61" s="127"/>
      <c r="G61" s="127"/>
      <c r="H61" s="127"/>
      <c r="I61" s="129"/>
      <c r="J61" s="129"/>
      <c r="K61" s="129"/>
      <c r="L61" s="129" t="s">
        <v>1408</v>
      </c>
      <c r="M61" s="129" t="s">
        <v>1408</v>
      </c>
      <c r="N61" s="129" t="s">
        <v>1408</v>
      </c>
      <c r="O61" s="129" t="s">
        <v>1408</v>
      </c>
      <c r="P61" s="129" t="s">
        <v>1408</v>
      </c>
      <c r="Q61" s="127"/>
      <c r="R61" s="127"/>
      <c r="S61" s="127"/>
      <c r="T61" s="127"/>
      <c r="U61" s="127"/>
      <c r="V61" s="127"/>
    </row>
    <row r="62" spans="1:22" ht="15" x14ac:dyDescent="0.2">
      <c r="A62" s="200"/>
      <c r="B62" s="195" t="s">
        <v>1382</v>
      </c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7"/>
    </row>
    <row r="63" spans="1:22" x14ac:dyDescent="0.15">
      <c r="A63" s="200"/>
      <c r="B63" s="125" t="s">
        <v>1385</v>
      </c>
      <c r="C63" s="127"/>
      <c r="D63" s="127"/>
      <c r="E63" s="127"/>
      <c r="F63" s="127"/>
      <c r="G63" s="127"/>
      <c r="H63" s="129"/>
      <c r="I63" s="129" t="s">
        <v>1408</v>
      </c>
      <c r="J63" s="129" t="s">
        <v>1408</v>
      </c>
      <c r="K63" s="129" t="s">
        <v>1408</v>
      </c>
      <c r="L63" s="129" t="s">
        <v>1408</v>
      </c>
      <c r="M63" s="129" t="s">
        <v>1408</v>
      </c>
      <c r="N63" s="129" t="s">
        <v>1408</v>
      </c>
      <c r="O63" s="129" t="s">
        <v>1408</v>
      </c>
      <c r="P63" s="129" t="s">
        <v>1408</v>
      </c>
      <c r="Q63" s="129" t="s">
        <v>1408</v>
      </c>
      <c r="R63" s="129" t="s">
        <v>1408</v>
      </c>
      <c r="S63" s="129"/>
      <c r="T63" s="129"/>
      <c r="U63" s="127"/>
      <c r="V63" s="127"/>
    </row>
    <row r="64" spans="1:22" x14ac:dyDescent="0.15">
      <c r="A64" s="200"/>
      <c r="B64" s="125" t="s">
        <v>1396</v>
      </c>
      <c r="C64" s="127"/>
      <c r="D64" s="127"/>
      <c r="E64" s="127"/>
      <c r="F64" s="127"/>
      <c r="G64" s="127"/>
      <c r="H64" s="129"/>
      <c r="I64" s="129"/>
      <c r="J64" s="129"/>
      <c r="K64" s="129"/>
      <c r="L64" s="129"/>
      <c r="M64" s="129"/>
      <c r="N64" s="129"/>
      <c r="O64" s="129" t="s">
        <v>1408</v>
      </c>
      <c r="P64" s="129" t="s">
        <v>1408</v>
      </c>
      <c r="Q64" s="129"/>
      <c r="R64" s="129"/>
      <c r="S64" s="129"/>
      <c r="T64" s="129"/>
      <c r="U64" s="127"/>
      <c r="V64" s="127"/>
    </row>
    <row r="65" spans="1:22" x14ac:dyDescent="0.15">
      <c r="A65" s="200"/>
      <c r="B65" s="125" t="s">
        <v>1397</v>
      </c>
      <c r="C65" s="127"/>
      <c r="D65" s="127"/>
      <c r="E65" s="127"/>
      <c r="F65" s="127"/>
      <c r="G65" s="127"/>
      <c r="H65" s="129"/>
      <c r="I65" s="129"/>
      <c r="J65" s="129"/>
      <c r="K65" s="129"/>
      <c r="L65" s="129"/>
      <c r="M65" s="129"/>
      <c r="N65" s="129"/>
      <c r="O65" s="129"/>
      <c r="P65" s="137" t="s">
        <v>1408</v>
      </c>
      <c r="Q65" s="137" t="s">
        <v>1408</v>
      </c>
      <c r="R65" s="137"/>
      <c r="S65" s="129"/>
      <c r="T65" s="129"/>
      <c r="U65" s="127"/>
      <c r="V65" s="127"/>
    </row>
    <row r="66" spans="1:22" x14ac:dyDescent="0.15">
      <c r="A66" s="200"/>
      <c r="B66" s="125" t="s">
        <v>1398</v>
      </c>
      <c r="C66" s="127"/>
      <c r="D66" s="127"/>
      <c r="E66" s="127"/>
      <c r="F66" s="127"/>
      <c r="G66" s="127"/>
      <c r="H66" s="129"/>
      <c r="I66" s="129"/>
      <c r="J66" s="129"/>
      <c r="K66" s="129"/>
      <c r="L66" s="129"/>
      <c r="M66" s="129"/>
      <c r="N66" s="129"/>
      <c r="O66" s="129"/>
      <c r="P66" s="137"/>
      <c r="Q66" s="137" t="s">
        <v>1408</v>
      </c>
      <c r="R66" s="137" t="s">
        <v>1408</v>
      </c>
      <c r="S66" s="129"/>
      <c r="T66" s="129"/>
      <c r="U66" s="127"/>
      <c r="V66" s="127"/>
    </row>
    <row r="67" spans="1:22" x14ac:dyDescent="0.15">
      <c r="A67" s="200"/>
      <c r="B67" s="125" t="s">
        <v>1399</v>
      </c>
      <c r="C67" s="127"/>
      <c r="D67" s="127"/>
      <c r="E67" s="127"/>
      <c r="F67" s="127"/>
      <c r="G67" s="127"/>
      <c r="H67" s="129"/>
      <c r="I67" s="129"/>
      <c r="J67" s="129"/>
      <c r="K67" s="129"/>
      <c r="L67" s="129" t="s">
        <v>1408</v>
      </c>
      <c r="M67" s="129" t="s">
        <v>1408</v>
      </c>
      <c r="N67" s="129" t="s">
        <v>1408</v>
      </c>
      <c r="O67" s="129" t="s">
        <v>1408</v>
      </c>
      <c r="P67" s="129" t="s">
        <v>1408</v>
      </c>
      <c r="Q67" s="129"/>
      <c r="R67" s="129"/>
      <c r="S67" s="129"/>
      <c r="T67" s="129"/>
      <c r="U67" s="127"/>
      <c r="V67" s="127"/>
    </row>
    <row r="68" spans="1:22" x14ac:dyDescent="0.15">
      <c r="A68" s="123"/>
      <c r="B68" s="136" t="s">
        <v>1400</v>
      </c>
      <c r="C68" s="127"/>
      <c r="D68" s="127"/>
      <c r="E68" s="127"/>
      <c r="F68" s="127"/>
      <c r="G68" s="127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 t="s">
        <v>1408</v>
      </c>
      <c r="T68" s="129"/>
      <c r="U68" s="127"/>
      <c r="V68" s="127"/>
    </row>
    <row r="69" spans="1:22" ht="15" x14ac:dyDescent="0.2">
      <c r="B69" s="195" t="s">
        <v>1404</v>
      </c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7"/>
    </row>
    <row r="70" spans="1:22" x14ac:dyDescent="0.15">
      <c r="B70" s="125" t="s">
        <v>1386</v>
      </c>
      <c r="C70" s="127"/>
      <c r="D70" s="127"/>
      <c r="E70" s="127"/>
      <c r="F70" s="127"/>
      <c r="G70" s="127"/>
      <c r="H70" s="127"/>
      <c r="I70" s="127"/>
      <c r="J70" s="127"/>
      <c r="K70" s="137"/>
      <c r="L70" s="137" t="s">
        <v>1408</v>
      </c>
      <c r="M70" s="137" t="s">
        <v>1408</v>
      </c>
      <c r="N70" s="137" t="s">
        <v>1408</v>
      </c>
      <c r="O70" s="137" t="s">
        <v>1408</v>
      </c>
      <c r="P70" s="137" t="s">
        <v>1408</v>
      </c>
      <c r="Q70" s="137" t="s">
        <v>1408</v>
      </c>
      <c r="R70" s="137" t="s">
        <v>1408</v>
      </c>
      <c r="S70" s="137"/>
      <c r="T70" s="137"/>
      <c r="U70" s="137"/>
      <c r="V70" s="129"/>
    </row>
    <row r="71" spans="1:22" x14ac:dyDescent="0.15">
      <c r="B71" s="125" t="s">
        <v>1387</v>
      </c>
      <c r="C71" s="127"/>
      <c r="D71" s="127"/>
      <c r="E71" s="127"/>
      <c r="F71" s="127"/>
      <c r="G71" s="127"/>
      <c r="H71" s="127"/>
      <c r="I71" s="127"/>
      <c r="J71" s="127"/>
      <c r="K71" s="137"/>
      <c r="L71" s="137"/>
      <c r="M71" s="137"/>
      <c r="N71" s="137"/>
      <c r="O71" s="137"/>
      <c r="P71" s="137"/>
      <c r="Q71" s="137" t="s">
        <v>1408</v>
      </c>
      <c r="R71" s="137" t="s">
        <v>1408</v>
      </c>
      <c r="S71" s="137"/>
      <c r="T71" s="137"/>
      <c r="U71" s="137"/>
      <c r="V71" s="129"/>
    </row>
    <row r="72" spans="1:22" x14ac:dyDescent="0.15">
      <c r="B72" s="125" t="s">
        <v>1401</v>
      </c>
      <c r="C72" s="127"/>
      <c r="D72" s="127"/>
      <c r="E72" s="127"/>
      <c r="F72" s="127"/>
      <c r="G72" s="127"/>
      <c r="H72" s="127"/>
      <c r="I72" s="127"/>
      <c r="J72" s="127"/>
      <c r="K72" s="137"/>
      <c r="L72" s="137" t="s">
        <v>1408</v>
      </c>
      <c r="M72" s="137" t="s">
        <v>1408</v>
      </c>
      <c r="N72" s="137" t="s">
        <v>1408</v>
      </c>
      <c r="O72" s="137" t="s">
        <v>1408</v>
      </c>
      <c r="P72" s="137" t="s">
        <v>1408</v>
      </c>
      <c r="Q72" s="137" t="s">
        <v>1408</v>
      </c>
      <c r="R72" s="137" t="s">
        <v>1408</v>
      </c>
      <c r="S72" s="137" t="s">
        <v>1408</v>
      </c>
      <c r="T72" s="137"/>
      <c r="U72" s="137"/>
      <c r="V72" s="127"/>
    </row>
    <row r="73" spans="1:22" x14ac:dyDescent="0.15">
      <c r="B73" s="125" t="s">
        <v>1402</v>
      </c>
      <c r="C73" s="127"/>
      <c r="D73" s="127"/>
      <c r="E73" s="127"/>
      <c r="F73" s="127"/>
      <c r="G73" s="127"/>
      <c r="H73" s="127"/>
      <c r="I73" s="127"/>
      <c r="J73" s="127"/>
      <c r="K73" s="137"/>
      <c r="L73" s="137"/>
      <c r="M73" s="137"/>
      <c r="N73" s="137"/>
      <c r="O73" s="137"/>
      <c r="P73" s="137"/>
      <c r="Q73" s="137" t="s">
        <v>1408</v>
      </c>
      <c r="R73" s="137" t="s">
        <v>1408</v>
      </c>
      <c r="S73" s="137" t="s">
        <v>1408</v>
      </c>
      <c r="T73" s="137" t="s">
        <v>1408</v>
      </c>
      <c r="U73" s="137"/>
      <c r="V73" s="127"/>
    </row>
    <row r="74" spans="1:22" x14ac:dyDescent="0.15">
      <c r="B74" s="128" t="s">
        <v>1388</v>
      </c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9"/>
      <c r="T74" s="126">
        <v>17</v>
      </c>
      <c r="U74" s="127"/>
      <c r="V74" s="127"/>
    </row>
  </sheetData>
  <sheetProtection algorithmName="SHA-512" hashValue="6O8nJuG6QkbupNIQhoNK0rQBcV2Th3v7+n0VAkUi+VhqvwTWbBMWExqb24aDg+6TQDdRoRbpHlahi84wVpN95w==" saltValue="4Y6HgQ+0rdMbjXB48SwfVA==" spinCount="100000" sheet="1" objects="1" scenarios="1"/>
  <mergeCells count="14">
    <mergeCell ref="B69:V69"/>
    <mergeCell ref="B4:B5"/>
    <mergeCell ref="A10:A67"/>
    <mergeCell ref="B3:V3"/>
    <mergeCell ref="A4:A5"/>
    <mergeCell ref="C4:F4"/>
    <mergeCell ref="G4:J4"/>
    <mergeCell ref="K4:N4"/>
    <mergeCell ref="O4:R4"/>
    <mergeCell ref="S4:V4"/>
    <mergeCell ref="B6:V6"/>
    <mergeCell ref="B10:V10"/>
    <mergeCell ref="B15:V15"/>
    <mergeCell ref="B62:V6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2EFD6C9F8FA143AB35AC52D34755A4" ma:contentTypeVersion="13" ma:contentTypeDescription="Crear nuevo documento." ma:contentTypeScope="" ma:versionID="8e6c82fc1f50bcd11042bbbdc26a7393">
  <xsd:schema xmlns:xsd="http://www.w3.org/2001/XMLSchema" xmlns:xs="http://www.w3.org/2001/XMLSchema" xmlns:p="http://schemas.microsoft.com/office/2006/metadata/properties" xmlns:ns2="d494629e-d97a-447c-beb5-edf591a26f6e" xmlns:ns3="b730394c-8e50-4cda-aff8-603b0e0ab4f3" targetNamespace="http://schemas.microsoft.com/office/2006/metadata/properties" ma:root="true" ma:fieldsID="c4d04bceff07662784dea0d68e96e6c0" ns2:_="" ns3:_="">
    <xsd:import namespace="d494629e-d97a-447c-beb5-edf591a26f6e"/>
    <xsd:import namespace="b730394c-8e50-4cda-aff8-603b0e0ab4f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4629e-d97a-447c-beb5-edf591a26f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30394c-8e50-4cda-aff8-603b0e0ab4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65B65-D35E-4EA4-86C0-246FFB93270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0B04F9-BFE5-4A47-9A03-A4DDDC28BC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363B33-A3A1-4908-9D83-7CEE92626A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4629e-d97a-447c-beb5-edf591a26f6e"/>
    <ds:schemaRef ds:uri="b730394c-8e50-4cda-aff8-603b0e0ab4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Municipios MSPS</vt:lpstr>
      <vt:lpstr>Rutas generales</vt:lpstr>
      <vt:lpstr> Distribución operativa</vt:lpstr>
      <vt:lpstr>Ruta 1- Amazonia</vt:lpstr>
      <vt:lpstr>Ruta 2-Caribe</vt:lpstr>
      <vt:lpstr>Ruta 3- Central</vt:lpstr>
      <vt:lpstr>Ruta 4- Eje Caf</vt:lpstr>
      <vt:lpstr>Ruta 5- Llanos</vt:lpstr>
      <vt:lpstr>Ruta 6- Pácifico</vt:lpstr>
      <vt:lpstr>Ruta 7-Santanderes</vt:lpstr>
      <vt:lpstr>Ruta 8- San Andres</vt:lpstr>
      <vt:lpstr>Cronograma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Giannina Torres</cp:lastModifiedBy>
  <dcterms:created xsi:type="dcterms:W3CDTF">2021-08-12T04:32:09Z</dcterms:created>
  <dcterms:modified xsi:type="dcterms:W3CDTF">2022-05-26T15:50:19Z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0x010100982EFD6C9F8FA143AB35AC52D34755A4</vt:lpwstr>
  </property>
</Properties>
</file>